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C:\Users\FredrickGemo\Desktop\SOWASDIP Procurements Aug-Sep2021\SOWASDIP-Construction of Ancillary works for Aw-urweyne WSS\"/>
    </mc:Choice>
  </mc:AlternateContent>
  <xr:revisionPtr revIDLastSave="0" documentId="8_{A68EE2DC-9E40-4C61-9659-BBABE8466607}" xr6:coauthVersionLast="47" xr6:coauthVersionMax="47" xr10:uidLastSave="{00000000-0000-0000-0000-000000000000}"/>
  <bookViews>
    <workbookView xWindow="-110" yWindow="-110" windowWidth="19420" windowHeight="10420" xr2:uid="{00000000-000D-0000-FFFF-FFFF00000000}"/>
  </bookViews>
  <sheets>
    <sheet name="Sheet1" sheetId="1" r:id="rId1"/>
  </sheets>
  <definedNames>
    <definedName name="_xlnm.Print_Area" localSheetId="0">Sheet1!$A$1:$G$111</definedName>
    <definedName name="_xlnm.Print_Titles" localSheetId="0">Sheet1!$5:$5</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1" i="1" l="1"/>
  <c r="E21" i="1"/>
  <c r="E18" i="1"/>
  <c r="G18" i="1" s="1"/>
  <c r="E30" i="1"/>
  <c r="E28" i="1"/>
  <c r="E32" i="1"/>
  <c r="E29" i="1"/>
  <c r="G11" i="1"/>
  <c r="G10" i="1"/>
  <c r="G9" i="1"/>
  <c r="G8" i="1"/>
  <c r="G7" i="1"/>
  <c r="B45" i="1"/>
  <c r="B46" i="1" s="1"/>
  <c r="B47" i="1" s="1"/>
  <c r="B48" i="1" s="1"/>
  <c r="B49" i="1" s="1"/>
  <c r="B50" i="1" s="1"/>
  <c r="B51" i="1" s="1"/>
  <c r="B52" i="1" s="1"/>
  <c r="E94" i="1" l="1"/>
  <c r="E93" i="1"/>
  <c r="E90" i="1"/>
  <c r="G90" i="1" s="1"/>
  <c r="B82" i="1"/>
  <c r="B83" i="1" s="1"/>
  <c r="G96" i="1"/>
  <c r="G94" i="1"/>
  <c r="G93" i="1"/>
  <c r="E92" i="1"/>
  <c r="G92" i="1" s="1"/>
  <c r="B92" i="1"/>
  <c r="B93" i="1" s="1"/>
  <c r="B94" i="1" s="1"/>
  <c r="B95" i="1" s="1"/>
  <c r="B96" i="1" s="1"/>
  <c r="E91" i="1"/>
  <c r="G91" i="1" s="1"/>
  <c r="E89" i="1"/>
  <c r="G89" i="1" s="1"/>
  <c r="E88" i="1"/>
  <c r="G88" i="1" s="1"/>
  <c r="E87" i="1"/>
  <c r="G87" i="1" s="1"/>
  <c r="E86" i="1"/>
  <c r="G86" i="1" s="1"/>
  <c r="E85" i="1"/>
  <c r="G85" i="1" s="1"/>
  <c r="E84" i="1"/>
  <c r="G84" i="1" s="1"/>
  <c r="E83" i="1"/>
  <c r="G83" i="1" s="1"/>
  <c r="E82" i="1"/>
  <c r="G82" i="1" s="1"/>
  <c r="G95" i="1"/>
  <c r="G79" i="1"/>
  <c r="E78" i="1"/>
  <c r="G78" i="1" s="1"/>
  <c r="E77" i="1"/>
  <c r="G77" i="1" s="1"/>
  <c r="E76" i="1"/>
  <c r="G76" i="1" s="1"/>
  <c r="E75" i="1"/>
  <c r="G75" i="1" s="1"/>
  <c r="E74" i="1"/>
  <c r="G74" i="1" s="1"/>
  <c r="E73" i="1"/>
  <c r="G73" i="1" s="1"/>
  <c r="E72" i="1"/>
  <c r="G72" i="1" s="1"/>
  <c r="E71" i="1"/>
  <c r="G71" i="1" s="1"/>
  <c r="E70" i="1"/>
  <c r="G70" i="1" s="1"/>
  <c r="E69" i="1"/>
  <c r="G69" i="1" s="1"/>
  <c r="G68" i="1"/>
  <c r="G66" i="1"/>
  <c r="E65" i="1"/>
  <c r="G65" i="1" s="1"/>
  <c r="E64" i="1"/>
  <c r="G64" i="1" s="1"/>
  <c r="E63" i="1"/>
  <c r="G63" i="1" s="1"/>
  <c r="E62" i="1"/>
  <c r="G62" i="1" s="1"/>
  <c r="E61" i="1"/>
  <c r="G61" i="1" s="1"/>
  <c r="E60" i="1"/>
  <c r="G60" i="1" s="1"/>
  <c r="E59" i="1"/>
  <c r="G59" i="1" s="1"/>
  <c r="E58" i="1"/>
  <c r="G58" i="1" s="1"/>
  <c r="E57" i="1"/>
  <c r="G57" i="1" s="1"/>
  <c r="E56" i="1"/>
  <c r="G56" i="1" s="1"/>
  <c r="G55" i="1"/>
  <c r="G53" i="1"/>
  <c r="G52" i="1"/>
  <c r="G51" i="1"/>
  <c r="E50" i="1"/>
  <c r="G50" i="1" s="1"/>
  <c r="E49" i="1"/>
  <c r="G49" i="1" s="1"/>
  <c r="E48" i="1"/>
  <c r="G48" i="1" s="1"/>
  <c r="E47" i="1"/>
  <c r="G47" i="1" s="1"/>
  <c r="E46" i="1"/>
  <c r="G46" i="1" s="1"/>
  <c r="E45" i="1"/>
  <c r="G45" i="1" s="1"/>
  <c r="E44" i="1"/>
  <c r="G44" i="1" s="1"/>
  <c r="G43" i="1"/>
  <c r="G97" i="1" l="1"/>
  <c r="G54" i="1"/>
  <c r="G80" i="1"/>
  <c r="B84" i="1"/>
  <c r="B85" i="1" s="1"/>
  <c r="B86" i="1" s="1"/>
  <c r="B87" i="1" s="1"/>
  <c r="B88" i="1" s="1"/>
  <c r="G67" i="1"/>
  <c r="B89" i="1" l="1"/>
  <c r="B90" i="1" s="1"/>
  <c r="E34" i="1"/>
  <c r="G34" i="1" s="1"/>
  <c r="E33" i="1"/>
  <c r="G33" i="1" s="1"/>
  <c r="E31" i="1"/>
  <c r="G31" i="1" s="1"/>
  <c r="G30" i="1"/>
  <c r="G29" i="1"/>
  <c r="E27" i="1"/>
  <c r="G27" i="1" s="1"/>
  <c r="E26" i="1"/>
  <c r="G26" i="1" s="1"/>
  <c r="E25" i="1"/>
  <c r="G25" i="1" s="1"/>
  <c r="E24" i="1"/>
  <c r="G24" i="1" s="1"/>
  <c r="E23" i="1"/>
  <c r="G23" i="1" s="1"/>
  <c r="E22" i="1"/>
  <c r="G22" i="1" s="1"/>
  <c r="G32" i="1"/>
  <c r="G28" i="1"/>
  <c r="G41" i="1"/>
  <c r="G40" i="1"/>
  <c r="E39" i="1"/>
  <c r="G39" i="1" s="1"/>
  <c r="B39" i="1"/>
  <c r="B40" i="1" s="1"/>
  <c r="B41" i="1" s="1"/>
  <c r="G36" i="1"/>
  <c r="G35" i="1"/>
  <c r="B27" i="1"/>
  <c r="B28" i="1" s="1"/>
  <c r="B29" i="1" s="1"/>
  <c r="B30" i="1" s="1"/>
  <c r="B31" i="1" s="1"/>
  <c r="B32" i="1" s="1"/>
  <c r="B33" i="1" s="1"/>
  <c r="B34" i="1" s="1"/>
  <c r="B35" i="1" s="1"/>
  <c r="E20" i="1"/>
  <c r="G20" i="1" s="1"/>
  <c r="E19" i="1"/>
  <c r="G19" i="1" s="1"/>
  <c r="E17" i="1"/>
  <c r="G17" i="1" s="1"/>
  <c r="B17" i="1"/>
  <c r="B18" i="1" s="1"/>
  <c r="B19" i="1" s="1"/>
  <c r="B20" i="1" s="1"/>
  <c r="B21" i="1" s="1"/>
  <c r="B22" i="1" s="1"/>
  <c r="B23" i="1" s="1"/>
  <c r="B24" i="1" s="1"/>
  <c r="B25" i="1" s="1"/>
  <c r="G14" i="1"/>
  <c r="G13" i="1"/>
  <c r="B7" i="1"/>
  <c r="B8" i="1" s="1"/>
  <c r="B9" i="1" s="1"/>
  <c r="B10" i="1" s="1"/>
  <c r="B11" i="1" s="1"/>
  <c r="B12" i="1" s="1"/>
  <c r="G42" i="1" l="1"/>
  <c r="G37" i="1"/>
  <c r="G99" i="1" s="1"/>
  <c r="G100" i="1" s="1"/>
  <c r="G101" i="1" s="1"/>
  <c r="G15" i="1"/>
  <c r="B13" i="1"/>
  <c r="B14" i="1" s="1"/>
  <c r="G103" i="1" l="1"/>
</calcChain>
</file>

<file path=xl/sharedStrings.xml><?xml version="1.0" encoding="utf-8"?>
<sst xmlns="http://schemas.openxmlformats.org/spreadsheetml/2006/main" count="186" uniqueCount="108">
  <si>
    <t>Bill of Quantity</t>
  </si>
  <si>
    <t>S/N</t>
  </si>
  <si>
    <t xml:space="preserve">Unit </t>
  </si>
  <si>
    <t>Quantity</t>
  </si>
  <si>
    <t>Rate</t>
  </si>
  <si>
    <t>Amount in US$</t>
  </si>
  <si>
    <t>Procurement and installation of submersible pump and solar panels with their accessaries</t>
  </si>
  <si>
    <t>Lm</t>
  </si>
  <si>
    <t>Site clearance and ground leveling</t>
  </si>
  <si>
    <t>Sqm</t>
  </si>
  <si>
    <t>Excavation of foundation trenches of 0.5m wide and 0.70m depth</t>
  </si>
  <si>
    <t>Cum</t>
  </si>
  <si>
    <t>Pits for Column footings for 100x100cmX100cm (4 nos)</t>
  </si>
  <si>
    <t>Lay on the bottom of foundation trench and pits for footings, 10cm thick lean concrete of class 15 (1:3:6) ratio of cement/sand/gravel blinding of 5cm thick.</t>
  </si>
  <si>
    <t xml:space="preserve">Back-filling and 20cm hard core layer for the bottom floor </t>
  </si>
  <si>
    <t>10cm thick lean concrete of class15 of 1:3:6 ratio cement/sand/gravel</t>
  </si>
  <si>
    <t>Nos</t>
  </si>
  <si>
    <t>Pipelaying, testing and backfilling of the transmission pipe line.</t>
  </si>
  <si>
    <t>Project support contingency 15%</t>
  </si>
  <si>
    <t xml:space="preserve">Grand total </t>
  </si>
  <si>
    <t>Excavation foundation basement (2m x 2 x 0.5) m3</t>
  </si>
  <si>
    <t>300mm thick stone hardcore filling well compacted and levelled, (2 x 2 x 0.3) m3</t>
  </si>
  <si>
    <t>Lean concrete of 10mmthick blinding layer (1:4:8 mix) under the foundation wall (2x 2 x0.1) m3</t>
  </si>
  <si>
    <t>Cast 50mm lean concrete for the floor slab (1:3:6 mix ratio) -(2 x 2 x 0.2) m3</t>
  </si>
  <si>
    <t>250mm thick RCC slab basement with 2 layers of diameter 12 bars c/c 15cm as per drawing basement with 2 drainage(1.8mX1.6mX0.25m)</t>
  </si>
  <si>
    <t>200mm thick RCC wall with  diameter 12 bars c/c 15cm  both vertical and horisontol as per drawing (1.8mX0.8mX0.20m)</t>
  </si>
  <si>
    <t>External and internal plastering of 12mm thick cement and sand mix 1:4 with wood float finish</t>
  </si>
  <si>
    <t>Apply external coat of white washing and distempering</t>
  </si>
  <si>
    <t>Supply and fix 3/4'' GI pipe  and 6 pcs of  heavy-duty tape connecting to the system with all its drainage as per drawing</t>
  </si>
  <si>
    <t>50mm thick cement and sand floor screed at 1:3 mix (8 x 1) m2</t>
  </si>
  <si>
    <t>300mm thick stone hardcore filling well compacted and levelled, (8 x 3 x 0.3) m3</t>
  </si>
  <si>
    <t>150mm thick RCC walls with diameter 10mm iron bars c/c 15cm on both directions (6.3m+1.m)0.15m*2+6.3*0.4*0.15)</t>
  </si>
  <si>
    <t>50mm thick cement and sand floor screed at 1:3 mix (6 x 1) m2</t>
  </si>
  <si>
    <t>Lay on the bottom of foundation trench 5cm thick lean concrete of class 15 (1:3:6) ratio of cement/sand/gravel.</t>
  </si>
  <si>
    <t xml:space="preserve"> 5cm thick sand blinding layer over the hardcore(4.5 x 3 x0.0.05) m3</t>
  </si>
  <si>
    <t>3cm thick plaster of 1:3 ratio mix with cement screed as per floor finishing (4.5 x 3) m2</t>
  </si>
  <si>
    <t>20cm RCC lintel over the widows and doors with 4 pcs of 10mm iron bars and 6mm thick strips of c/c 25cm and class 20 concrete.</t>
  </si>
  <si>
    <t>Procure and fix 0.90mX2.1m painted steel door.</t>
  </si>
  <si>
    <t>Procure and fix 1mX1m painted two leaves steel windows with security iron bar c/c 20cm.</t>
  </si>
  <si>
    <t>15cm thick cement block walls of 3m high with cement sand mortar of 1.4 ratio</t>
  </si>
  <si>
    <t xml:space="preserve">Activity Description </t>
  </si>
  <si>
    <t>Procure and install 1.5kW Submersible Pump Grundfos; type SQ Flex 5A-7 Pump set with all its accessories including control panel.</t>
  </si>
  <si>
    <t>Procure and install multi-crystalline Solar Panels of 300 Watts, German certified</t>
  </si>
  <si>
    <t>Procure and install stand holding frame (standard) for solar panels</t>
  </si>
  <si>
    <t>Provide and install Cable wire of 46mm with flat Blue Copper, cable tie, interconnection cables, MC4, cable connection set, earthing system etc</t>
  </si>
  <si>
    <t>Fix 36m length chainlink wire mesh fence attached to 4'' Iron angle bar pillars 2m c/c with concrete footing foundation having dimension of 0.3m x 0.3m x 0.4m and 0.1m x0.2m for the wire as instructed by Engineer</t>
  </si>
  <si>
    <t>Fix 3 parallel barbed wire spacing 20cm over the above chicken wire mesh fence as per instructed by Engineer</t>
  </si>
  <si>
    <t>Fencing solar panels with chainlink and barbed wire</t>
  </si>
  <si>
    <t>Sub-total_1</t>
  </si>
  <si>
    <t>Construct stone masonry foundation wall of 0.4m thick and 0.80m depth</t>
  </si>
  <si>
    <t>RCC work for column footing 4 no (90x90x25)cm:- Concrete of Class 20  (1:2:4) ratio   cement / sand / gravel and as per reinforcement high yield deformed steel, 8 pcs of 14mm steel bars c/c 12cm on the lean concrete putting on perpendicular 8 pcs of 14mm steel bars c/c 12cm. (include in the rate all carpentry wood work, centering and shuttering completely).</t>
  </si>
  <si>
    <t>20x40 cm  RCC ground beam with cement concrete of class 20 ( 1:2:4) ratio of cement/sand/gravel, as per reinforcement 6 pcs of Y12mm dia steel bars and 8mm stirrups @20cm c/c, include the rate of carpentry wood work, centering and shuttering completely.</t>
  </si>
  <si>
    <t>Construct 20cm thick RCC bottom slab of the tank with Class 25 concrete of 1:1.5:3 ratio of cement/sand/gravel and  12mm dia. iron bars as per principal reinforcement 15cm c/c and as per secondary bars 10mm dia. @ c/c 15cm. The rate shall include all centering, carpentry work and shuttering completely.</t>
  </si>
  <si>
    <t>RCC work for column (30x30)cm and 640cm high with Class 20 concrete of  1:2:4 ratio (cement :  sand : gravel) and  including high yield deformed steel, 6 numbers of 14mm dia vertical bar and 8mm dia stirrup 20cm c/c and include the rate woodwork, centering and shuttering completely.(4 Nos)</t>
  </si>
  <si>
    <t>Construct 15cm thick and 2m high RCC walls of the tank with Class 25 concrete of 1:1.5:3 ratio of cement/sand/gravel and Dia.12 iron bars as vertical bars 15cm c/c  and as per horizontal bars 10mm dia @ c/c 15cm . The rate shall be complete including all centering, carpentry work and shuttering.</t>
  </si>
  <si>
    <t>Construct 15cm thick RCC cover slab of the tank with Class 20 concrete of 1:2:4 ratio of cement/sand/gravel and Dia.12 iron bars as per principal reinforcement 20cm c/c  and as per as per secondary bars 10mm dia @ c/c 20cm. The rate shall include all centering, carpenter work and shuttering complete.</t>
  </si>
  <si>
    <t>RCC work in ring beams of 30cmx40cm (below the slab of the tank) with class 20 concrete of 1:2:4 ratio, including high yield deformed  6 numbers 14mm dia. steel bars as principle reinforcement 2 of them at top and 4 pieces at down, 2 of them to be bended as per the direction of engineer and 8mm dia. stirrups @ 20cm c/c include the rate wood work, centering and shuttering completely.</t>
  </si>
  <si>
    <t>Plaster on external sides of the walls, columns, beams and on the cover slab with cement sand mortar (1:3)</t>
  </si>
  <si>
    <t>Plaster on internal sides of the walls of the tank and the bottom floor of the tank with cement sand mortar (1:2) and cement screed as per finishing.</t>
  </si>
  <si>
    <t>Provide 1 water in-let at the top 1'',1 water out-let at the bottom 1'' and an over flow outlet of 2'' GI pipe at the top  of the wall of the tank by fixing in the concrete at the time of casting</t>
  </si>
  <si>
    <t>Steel ladder from the ground to the tank top slab duly fixed and painted to protect it from rust.</t>
  </si>
  <si>
    <t>Sub-total_2</t>
  </si>
  <si>
    <t xml:space="preserve">Riser pipes 1'' GI class C from the pump to the elevated RCC reservoir  </t>
  </si>
  <si>
    <t>Unit</t>
  </si>
  <si>
    <t>pc</t>
  </si>
  <si>
    <t>Sub-total_3</t>
  </si>
  <si>
    <t>150mm RCC slab with diameter 10mm iron bars c/c 15cm on both directions (8.3mX1.3mX0.20m)</t>
  </si>
  <si>
    <t>50mm thick sand blinding layer over hardcore (8 x 3 x0.05) m3</t>
  </si>
  <si>
    <t>Site clearance, leveling and remove all unnecessary materials and carry away  from the site</t>
  </si>
  <si>
    <t>Excavate foundation basement (8m x 3 x 0.5) m3</t>
  </si>
  <si>
    <t>300mm thick stone hardcore filling well compacted and levelled (10 x 3 x 0.3) m3</t>
  </si>
  <si>
    <t>150mm RCC slab with diameter 10mm iron bars c/c 15cm on both directions (8.3m+1.m)0.15m2</t>
  </si>
  <si>
    <t>Supply and fix 1'' GI pipes with T-section and heavy-duty tape to provide the pipe for two sections of animal trough include 10m long 1'' pipe connecting to the system</t>
  </si>
  <si>
    <t>Site clearance, leveling and clear unnecessary materials,  carry and direct away from the site</t>
  </si>
  <si>
    <t>50mm thick sand blinding layer (1:4:8 mix) over the hardcore(8 x 3 x0.0.05) m3</t>
  </si>
  <si>
    <t>150mm RCC slab with diameter 10mm iron bars c/c 15cm on both directions (6.3mX1.45mX0.20m)</t>
  </si>
  <si>
    <t>Supply and fix 1'' GI pipe with T-section and heavy-duty tape to provide the pipe for two sections of animal trough include 10m long 1'' pipe connecting to the system</t>
  </si>
  <si>
    <t>Sub-total_6</t>
  </si>
  <si>
    <t>Sub-total_5</t>
  </si>
  <si>
    <t>Sub-total_4</t>
  </si>
  <si>
    <t>Clear, level and cart away all unnecessary materials from the site</t>
  </si>
  <si>
    <t xml:space="preserve">Excavate foundation trench 0.5m wide and 0.5m depth </t>
  </si>
  <si>
    <t>Construct stone masonry foundation wall of 0.4m thick and 0.70m depth with 1:4 ratio cement sand mortar</t>
  </si>
  <si>
    <t>Sub-total_7</t>
  </si>
  <si>
    <t>Total (Subtotal_1 to 7)</t>
  </si>
  <si>
    <t xml:space="preserve">Cast 10mm lean concrete for the floor slab (1:3:6 mix ratio) - (4.5m x 3m x 0.1m) </t>
  </si>
  <si>
    <t>20cm thick stone hardcore layer for floor; filling well compacted and levelled (4.5 x 3 x 0.2) m3</t>
  </si>
  <si>
    <t xml:space="preserve">Construction of 1  Watering Trough  for sheep and goats (internal dimension 6mX1mX0.20m) complete with accessories </t>
  </si>
  <si>
    <t xml:space="preserve">Cast 10mm lean concrete for the floor slab (1:3:6 mix ratio) - (8m x 3m x 0.1m) </t>
  </si>
  <si>
    <t>Pipe laying and bedding with soft sand from tank to distribution structures</t>
  </si>
  <si>
    <t xml:space="preserve">Excavate the 200mx0.3mx0.7m pipeline trench </t>
  </si>
  <si>
    <t>Procure GI pipelines 1'' Class B with all its fittings, for the transmission and the connection between from the reservoir to distribution strutures such as water kiosks and troughs.</t>
  </si>
  <si>
    <t xml:space="preserve">Construction of 1 Watering Trough for Cattle and Camels (internal dimensions 8m x 1m x 0.40m) complete with accessories </t>
  </si>
  <si>
    <t>Flat slanting roof gauge 28 C.I. Sheets, 10cmX5cm beam, 5cmX5cm purlins, 15cm fiscia board and 3" GI pillars for the verandah (4.5x3.3 m2)</t>
  </si>
  <si>
    <t xml:space="preserve">Cast 10mm lean concrete for the floor slab (1:3:6 mix ratio) - (10m x 3m x 0.1m) </t>
  </si>
  <si>
    <r>
      <t xml:space="preserve">Construction of 12.5 m3 capacity and 3.3m high elevated RCC retangular water reservoir. </t>
    </r>
    <r>
      <rPr>
        <sz val="9"/>
        <color rgb="FF000000"/>
        <rFont val="Noto Serif"/>
        <family val="1"/>
      </rPr>
      <t>(Please see the Drawing for details)</t>
    </r>
  </si>
  <si>
    <r>
      <rPr>
        <u/>
        <sz val="9"/>
        <color rgb="FF000000"/>
        <rFont val="Noto Serif"/>
        <family val="1"/>
      </rPr>
      <t>Whitewashing</t>
    </r>
    <r>
      <rPr>
        <sz val="9"/>
        <color rgb="FF000000"/>
        <rFont val="Noto Serif"/>
        <family val="1"/>
      </rPr>
      <t>- apply three coats with smoothing on all sides of walls.</t>
    </r>
  </si>
  <si>
    <r>
      <rPr>
        <u/>
        <sz val="9"/>
        <color rgb="FF000000"/>
        <rFont val="Noto Serif"/>
        <family val="1"/>
      </rPr>
      <t>Distempering</t>
    </r>
    <r>
      <rPr>
        <sz val="9"/>
        <color rgb="FF000000"/>
        <rFont val="Noto Serif"/>
        <family val="1"/>
      </rPr>
      <t>-  Apply emulsion paint on all sides of outer walls as per finishing until perfect and uniform ccoverage is reached.</t>
    </r>
  </si>
  <si>
    <r>
      <t xml:space="preserve">Construction of rural Water Kiosk of 6 taps c/w plumbing works  </t>
    </r>
    <r>
      <rPr>
        <i/>
        <sz val="9"/>
        <color rgb="FF000000"/>
        <rFont val="Noto Serif"/>
        <family val="1"/>
      </rPr>
      <t>(as per the drawings)</t>
    </r>
  </si>
  <si>
    <r>
      <rPr>
        <u/>
        <sz val="9"/>
        <color rgb="FF000000"/>
        <rFont val="Noto Serif"/>
        <family val="1"/>
      </rPr>
      <t>Site clearance</t>
    </r>
    <r>
      <rPr>
        <sz val="9"/>
        <color rgb="FF000000"/>
        <rFont val="Noto Serif"/>
        <family val="1"/>
      </rPr>
      <t xml:space="preserve"> - level and clear unnecessary materials, carry and direct away from the site</t>
    </r>
  </si>
  <si>
    <r>
      <t xml:space="preserve">Operator Room of 3.3mX3.3m external dimension and 1.5m wide front verandah with flat roof and 3'' pillars  for the verandah roof </t>
    </r>
    <r>
      <rPr>
        <sz val="9"/>
        <color rgb="FF000000"/>
        <rFont val="Noto Serif"/>
        <family val="1"/>
      </rPr>
      <t>(as per drawings)</t>
    </r>
  </si>
  <si>
    <t xml:space="preserve">Construction of Ancillary Works for the Aw-urweyne Water Supply System </t>
  </si>
  <si>
    <t>Date</t>
  </si>
  <si>
    <t>Signature</t>
  </si>
  <si>
    <t>Stamp</t>
  </si>
  <si>
    <t>Name of the Company:</t>
  </si>
  <si>
    <t>Company representative Name:</t>
  </si>
  <si>
    <t>Title: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</si>
</sst>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quot;$&quot;#,##0.00_);[Red]\(&quot;$&quot;#,##0.00\)"/>
    <numFmt numFmtId="165" formatCode="0.0"/>
  </numFmts>
  <fonts count="10" x14ac:knownFonts="1">
    <font>
      <sz val="11"/>
      <color theme="1"/>
      <name val="Calibri"/>
      <family val="2"/>
      <scheme val="minor"/>
    </font>
    <font>
      <sz val="11"/>
      <color theme="1"/>
      <name val="Calibri"/>
      <family val="2"/>
      <scheme val="minor"/>
    </font>
    <font>
      <sz val="10"/>
      <name val="Arial"/>
      <family val="2"/>
    </font>
    <font>
      <sz val="9"/>
      <color theme="1"/>
      <name val="Noto Serif"/>
      <family val="1"/>
    </font>
    <font>
      <sz val="9"/>
      <color rgb="FF000000"/>
      <name val="Noto Serif"/>
      <family val="1"/>
    </font>
    <font>
      <b/>
      <sz val="9"/>
      <color rgb="FF000000"/>
      <name val="Noto Serif"/>
      <family val="1"/>
    </font>
    <font>
      <u/>
      <sz val="9"/>
      <color rgb="FF000000"/>
      <name val="Noto Serif"/>
      <family val="1"/>
    </font>
    <font>
      <b/>
      <sz val="9"/>
      <color theme="1"/>
      <name val="Noto Serif"/>
      <family val="1"/>
    </font>
    <font>
      <i/>
      <sz val="9"/>
      <color rgb="FF000000"/>
      <name val="Noto Serif"/>
      <family val="1"/>
    </font>
    <font>
      <sz val="10"/>
      <name val="Noto Serif"/>
      <family val="1"/>
    </font>
  </fonts>
  <fills count="8">
    <fill>
      <patternFill patternType="none"/>
    </fill>
    <fill>
      <patternFill patternType="gray125"/>
    </fill>
    <fill>
      <patternFill patternType="solid">
        <fgColor rgb="FFFFFFFF"/>
        <bgColor indexed="64"/>
      </patternFill>
    </fill>
    <fill>
      <patternFill patternType="solid">
        <fgColor rgb="FF5B9BD5"/>
        <bgColor indexed="64"/>
      </patternFill>
    </fill>
    <fill>
      <patternFill patternType="solid">
        <fgColor rgb="FFFFFF00"/>
        <bgColor indexed="64"/>
      </patternFill>
    </fill>
    <fill>
      <patternFill patternType="solid">
        <fgColor rgb="FFF4B084"/>
        <bgColor indexed="64"/>
      </patternFill>
    </fill>
    <fill>
      <patternFill patternType="solid">
        <fgColor theme="3" tint="0.59999389629810485"/>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43" fontId="1" fillId="0" borderId="0" applyFont="0" applyFill="0" applyBorder="0" applyAlignment="0" applyProtection="0"/>
  </cellStyleXfs>
  <cellXfs count="95">
    <xf numFmtId="0" fontId="0" fillId="0" borderId="0" xfId="0"/>
    <xf numFmtId="0" fontId="3" fillId="0" borderId="0" xfId="0" applyFont="1"/>
    <xf numFmtId="0" fontId="4" fillId="2" borderId="0" xfId="0" applyFont="1" applyFill="1" applyBorder="1" applyAlignment="1">
      <alignment vertical="top" wrapText="1"/>
    </xf>
    <xf numFmtId="43" fontId="5" fillId="2" borderId="0" xfId="2" applyFont="1" applyFill="1" applyBorder="1" applyAlignment="1">
      <alignment vertical="top" wrapText="1"/>
    </xf>
    <xf numFmtId="0" fontId="4" fillId="2" borderId="0" xfId="0" applyFont="1" applyFill="1" applyBorder="1" applyAlignment="1">
      <alignment vertical="center" wrapText="1"/>
    </xf>
    <xf numFmtId="0" fontId="5" fillId="2" borderId="0" xfId="0" applyFont="1" applyFill="1" applyBorder="1" applyAlignment="1">
      <alignment horizontal="center" vertical="center" wrapText="1"/>
    </xf>
    <xf numFmtId="2" fontId="5" fillId="2" borderId="0" xfId="0" applyNumberFormat="1" applyFont="1" applyFill="1" applyBorder="1" applyAlignment="1">
      <alignment horizontal="center" vertical="center" wrapText="1"/>
    </xf>
    <xf numFmtId="43" fontId="5" fillId="2" borderId="0" xfId="2" applyFont="1" applyFill="1" applyBorder="1" applyAlignment="1">
      <alignment vertical="center" wrapText="1"/>
    </xf>
    <xf numFmtId="0" fontId="5" fillId="2" borderId="0" xfId="0" applyFont="1" applyFill="1" applyBorder="1" applyAlignment="1">
      <alignment vertical="center" wrapText="1"/>
    </xf>
    <xf numFmtId="0" fontId="5" fillId="3" borderId="1" xfId="0" applyFont="1" applyFill="1" applyBorder="1" applyAlignment="1">
      <alignment vertical="center" wrapText="1"/>
    </xf>
    <xf numFmtId="0" fontId="5" fillId="3" borderId="1" xfId="0" applyFont="1" applyFill="1" applyBorder="1" applyAlignment="1">
      <alignment horizontal="center" vertical="center" wrapText="1"/>
    </xf>
    <xf numFmtId="2" fontId="5" fillId="3" borderId="1" xfId="0" applyNumberFormat="1" applyFont="1" applyFill="1" applyBorder="1" applyAlignment="1">
      <alignment horizontal="center" vertical="center" wrapText="1"/>
    </xf>
    <xf numFmtId="43" fontId="5" fillId="3" borderId="1" xfId="2" applyFont="1" applyFill="1" applyBorder="1" applyAlignment="1">
      <alignment vertical="center" wrapText="1"/>
    </xf>
    <xf numFmtId="0" fontId="5" fillId="0" borderId="1" xfId="0" applyFont="1" applyBorder="1" applyAlignment="1">
      <alignment horizontal="right" vertical="center"/>
    </xf>
    <xf numFmtId="0" fontId="5" fillId="2" borderId="1" xfId="0" applyFont="1" applyFill="1" applyBorder="1" applyAlignment="1">
      <alignment vertical="center" wrapText="1"/>
    </xf>
    <xf numFmtId="0" fontId="4" fillId="2" borderId="1" xfId="0" applyFont="1" applyFill="1" applyBorder="1" applyAlignment="1">
      <alignment horizontal="center" wrapText="1"/>
    </xf>
    <xf numFmtId="2" fontId="4" fillId="2" borderId="1" xfId="0" applyNumberFormat="1" applyFont="1" applyFill="1" applyBorder="1" applyAlignment="1">
      <alignment horizontal="center" wrapText="1"/>
    </xf>
    <xf numFmtId="43" fontId="4" fillId="2" borderId="1" xfId="2" applyFont="1" applyFill="1" applyBorder="1" applyAlignment="1">
      <alignment horizontal="right" wrapText="1"/>
    </xf>
    <xf numFmtId="0" fontId="4" fillId="0" borderId="1" xfId="0" applyFont="1" applyBorder="1" applyAlignment="1">
      <alignment horizontal="right" vertical="center"/>
    </xf>
    <xf numFmtId="0" fontId="4" fillId="2" borderId="1" xfId="0" applyFont="1" applyFill="1" applyBorder="1" applyAlignment="1">
      <alignment vertical="center" wrapText="1"/>
    </xf>
    <xf numFmtId="2" fontId="4" fillId="4" borderId="1" xfId="0" applyNumberFormat="1" applyFont="1" applyFill="1" applyBorder="1" applyAlignment="1">
      <alignment horizontal="center" wrapText="1"/>
    </xf>
    <xf numFmtId="43" fontId="4" fillId="4" borderId="1" xfId="2" applyFont="1" applyFill="1" applyBorder="1" applyAlignment="1">
      <alignment horizontal="right" wrapText="1"/>
    </xf>
    <xf numFmtId="0" fontId="6" fillId="2" borderId="1" xfId="0" applyFont="1" applyFill="1" applyBorder="1" applyAlignment="1">
      <alignment vertical="center" wrapText="1"/>
    </xf>
    <xf numFmtId="0" fontId="5" fillId="4" borderId="1" xfId="0" applyFont="1" applyFill="1" applyBorder="1" applyAlignment="1">
      <alignment vertical="center"/>
    </xf>
    <xf numFmtId="0" fontId="5" fillId="4" borderId="1" xfId="0" applyFont="1" applyFill="1" applyBorder="1" applyAlignment="1">
      <alignment vertical="center" wrapText="1"/>
    </xf>
    <xf numFmtId="0" fontId="5" fillId="4" borderId="1" xfId="0" applyFont="1" applyFill="1" applyBorder="1" applyAlignment="1">
      <alignment horizontal="center" vertical="center" wrapText="1"/>
    </xf>
    <xf numFmtId="2" fontId="5" fillId="4" borderId="1" xfId="0" applyNumberFormat="1" applyFont="1" applyFill="1" applyBorder="1" applyAlignment="1">
      <alignment horizontal="center" vertical="center" wrapText="1"/>
    </xf>
    <xf numFmtId="43" fontId="5" fillId="4" borderId="1" xfId="2" applyFont="1" applyFill="1" applyBorder="1" applyAlignment="1">
      <alignment horizontal="right" vertical="center" wrapText="1"/>
    </xf>
    <xf numFmtId="0" fontId="5" fillId="2" borderId="1" xfId="0" applyFont="1" applyFill="1" applyBorder="1" applyAlignment="1">
      <alignment horizontal="center" vertical="center" wrapText="1"/>
    </xf>
    <xf numFmtId="2" fontId="5" fillId="2" borderId="1" xfId="0" applyNumberFormat="1" applyFont="1" applyFill="1" applyBorder="1" applyAlignment="1">
      <alignment horizontal="center" vertical="center" wrapText="1"/>
    </xf>
    <xf numFmtId="43" fontId="5" fillId="2" borderId="1" xfId="2" applyFont="1" applyFill="1" applyBorder="1" applyAlignment="1">
      <alignment vertical="center" wrapText="1"/>
    </xf>
    <xf numFmtId="0" fontId="3"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2" fontId="4" fillId="2" borderId="1" xfId="0" applyNumberFormat="1" applyFont="1" applyFill="1" applyBorder="1" applyAlignment="1">
      <alignment horizontal="center" vertical="center" wrapText="1"/>
    </xf>
    <xf numFmtId="43" fontId="4" fillId="2" borderId="1" xfId="2" applyFont="1" applyFill="1" applyBorder="1" applyAlignment="1">
      <alignment vertical="center"/>
    </xf>
    <xf numFmtId="0" fontId="4" fillId="0" borderId="1" xfId="0" applyFont="1" applyBorder="1" applyAlignment="1">
      <alignment vertical="center" wrapText="1"/>
    </xf>
    <xf numFmtId="2" fontId="3"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2" fontId="4" fillId="0" borderId="1" xfId="0" applyNumberFormat="1" applyFont="1" applyBorder="1" applyAlignment="1">
      <alignment horizontal="center" vertical="center" wrapText="1"/>
    </xf>
    <xf numFmtId="43" fontId="5" fillId="4" borderId="1" xfId="2" applyFont="1" applyFill="1" applyBorder="1" applyAlignment="1">
      <alignment vertical="center" wrapText="1"/>
    </xf>
    <xf numFmtId="43" fontId="4" fillId="2" borderId="1" xfId="2" applyFont="1" applyFill="1" applyBorder="1" applyAlignment="1">
      <alignment vertical="center" wrapText="1"/>
    </xf>
    <xf numFmtId="43" fontId="4" fillId="2" borderId="1" xfId="2" applyFont="1" applyFill="1" applyBorder="1" applyAlignment="1">
      <alignment horizontal="right" vertical="center" wrapText="1"/>
    </xf>
    <xf numFmtId="0" fontId="4" fillId="0" borderId="1" xfId="0" applyFont="1" applyBorder="1" applyAlignment="1">
      <alignment horizontal="center" vertical="center"/>
    </xf>
    <xf numFmtId="2" fontId="4" fillId="0" borderId="1" xfId="0" applyNumberFormat="1" applyFont="1" applyBorder="1" applyAlignment="1">
      <alignment horizontal="center" vertical="center"/>
    </xf>
    <xf numFmtId="0" fontId="7" fillId="4" borderId="1" xfId="0" applyFont="1" applyFill="1" applyBorder="1" applyAlignment="1">
      <alignment horizontal="right" vertical="center" wrapText="1"/>
    </xf>
    <xf numFmtId="0" fontId="5" fillId="4" borderId="1" xfId="0" applyFont="1" applyFill="1" applyBorder="1" applyAlignment="1">
      <alignment horizontal="center" vertical="center"/>
    </xf>
    <xf numFmtId="2" fontId="5" fillId="4" borderId="1" xfId="0" applyNumberFormat="1" applyFont="1" applyFill="1" applyBorder="1" applyAlignment="1">
      <alignment horizontal="center" vertical="center"/>
    </xf>
    <xf numFmtId="43" fontId="5" fillId="4" borderId="1" xfId="2" applyFont="1" applyFill="1" applyBorder="1" applyAlignment="1">
      <alignment vertical="center"/>
    </xf>
    <xf numFmtId="0" fontId="5" fillId="0" borderId="1" xfId="0" applyFont="1" applyBorder="1" applyAlignment="1">
      <alignment horizontal="right" vertical="center" wrapText="1"/>
    </xf>
    <xf numFmtId="0" fontId="5" fillId="0" borderId="1" xfId="0" applyFont="1" applyBorder="1" applyAlignment="1">
      <alignment horizontal="center" vertical="center" wrapText="1"/>
    </xf>
    <xf numFmtId="2" fontId="5" fillId="0" borderId="1" xfId="0" applyNumberFormat="1" applyFont="1" applyBorder="1" applyAlignment="1">
      <alignment horizontal="center" vertical="center" wrapText="1"/>
    </xf>
    <xf numFmtId="43" fontId="5" fillId="0" borderId="1" xfId="2" applyFont="1" applyBorder="1" applyAlignment="1">
      <alignment horizontal="right" vertical="center"/>
    </xf>
    <xf numFmtId="0" fontId="4" fillId="0" borderId="1" xfId="0" applyFont="1" applyBorder="1" applyAlignment="1">
      <alignment horizontal="right" vertical="center" wrapText="1"/>
    </xf>
    <xf numFmtId="43" fontId="4" fillId="0" borderId="1" xfId="2" applyFont="1" applyBorder="1" applyAlignment="1">
      <alignment horizontal="right" vertical="center"/>
    </xf>
    <xf numFmtId="2" fontId="4" fillId="0" borderId="1" xfId="0" applyNumberFormat="1" applyFont="1" applyBorder="1" applyAlignment="1">
      <alignment horizontal="right" vertical="center" wrapText="1"/>
    </xf>
    <xf numFmtId="43" fontId="5" fillId="4" borderId="1" xfId="2" applyFont="1" applyFill="1" applyBorder="1" applyAlignment="1">
      <alignment horizontal="right" vertical="center"/>
    </xf>
    <xf numFmtId="0" fontId="5" fillId="0" borderId="1" xfId="0" applyFont="1" applyBorder="1" applyAlignment="1">
      <alignment vertical="center" wrapText="1"/>
    </xf>
    <xf numFmtId="0" fontId="5" fillId="7" borderId="1" xfId="0" applyFont="1" applyFill="1" applyBorder="1" applyAlignment="1">
      <alignment vertical="center" wrapText="1"/>
    </xf>
    <xf numFmtId="0" fontId="5" fillId="7" borderId="1" xfId="0" applyFont="1" applyFill="1" applyBorder="1" applyAlignment="1">
      <alignment horizontal="center" vertical="center" wrapText="1"/>
    </xf>
    <xf numFmtId="2" fontId="5" fillId="7" borderId="1" xfId="0" applyNumberFormat="1" applyFont="1" applyFill="1" applyBorder="1" applyAlignment="1">
      <alignment horizontal="center" vertical="center" wrapText="1"/>
    </xf>
    <xf numFmtId="43" fontId="5" fillId="7" borderId="1" xfId="2" applyFont="1" applyFill="1" applyBorder="1" applyAlignment="1">
      <alignment horizontal="right" vertical="center"/>
    </xf>
    <xf numFmtId="165" fontId="4" fillId="0" borderId="1" xfId="0" applyNumberFormat="1" applyFont="1" applyBorder="1" applyAlignment="1">
      <alignment horizontal="right" vertical="center" wrapText="1"/>
    </xf>
    <xf numFmtId="0" fontId="5" fillId="6" borderId="1" xfId="0" applyFont="1" applyFill="1" applyBorder="1" applyAlignment="1">
      <alignment vertical="center" wrapText="1"/>
    </xf>
    <xf numFmtId="0" fontId="5" fillId="6" borderId="1" xfId="0" applyFont="1" applyFill="1" applyBorder="1" applyAlignment="1">
      <alignment horizontal="center" vertical="center" wrapText="1"/>
    </xf>
    <xf numFmtId="2" fontId="5" fillId="6" borderId="1" xfId="0" applyNumberFormat="1" applyFont="1" applyFill="1" applyBorder="1" applyAlignment="1">
      <alignment horizontal="center" vertical="center" wrapText="1"/>
    </xf>
    <xf numFmtId="43" fontId="5" fillId="6" borderId="1" xfId="2" applyFont="1" applyFill="1" applyBorder="1" applyAlignment="1">
      <alignment vertical="center" wrapText="1"/>
    </xf>
    <xf numFmtId="164" fontId="3" fillId="0" borderId="0" xfId="0" applyNumberFormat="1" applyFont="1"/>
    <xf numFmtId="43" fontId="5" fillId="2" borderId="1" xfId="2" applyFont="1" applyFill="1" applyBorder="1" applyAlignment="1">
      <alignment horizontal="right" vertical="center"/>
    </xf>
    <xf numFmtId="0" fontId="4" fillId="5" borderId="1" xfId="0" applyFont="1" applyFill="1" applyBorder="1" applyAlignment="1">
      <alignment vertical="center" wrapText="1"/>
    </xf>
    <xf numFmtId="0" fontId="5" fillId="5" borderId="1" xfId="0" applyFont="1" applyFill="1" applyBorder="1" applyAlignment="1">
      <alignment vertical="center" wrapText="1"/>
    </xf>
    <xf numFmtId="0" fontId="5" fillId="5" borderId="1" xfId="0" applyFont="1" applyFill="1" applyBorder="1" applyAlignment="1">
      <alignment horizontal="center" vertical="center" wrapText="1"/>
    </xf>
    <xf numFmtId="2" fontId="5" fillId="5" borderId="1" xfId="0" applyNumberFormat="1" applyFont="1" applyFill="1" applyBorder="1" applyAlignment="1">
      <alignment horizontal="center" vertical="center" wrapText="1"/>
    </xf>
    <xf numFmtId="43" fontId="5" fillId="5" borderId="1" xfId="2" applyFont="1" applyFill="1" applyBorder="1" applyAlignment="1">
      <alignment horizontal="right" vertical="center"/>
    </xf>
    <xf numFmtId="0" fontId="3" fillId="0" borderId="0" xfId="0" applyFont="1" applyAlignment="1">
      <alignment horizontal="center"/>
    </xf>
    <xf numFmtId="2" fontId="3" fillId="0" borderId="0" xfId="0" applyNumberFormat="1" applyFont="1" applyAlignment="1">
      <alignment horizontal="center"/>
    </xf>
    <xf numFmtId="43" fontId="3" fillId="0" borderId="0" xfId="2" applyFont="1"/>
    <xf numFmtId="43" fontId="5" fillId="2" borderId="0" xfId="2" applyFont="1" applyFill="1" applyBorder="1" applyAlignment="1">
      <alignment horizontal="center" vertical="center" wrapText="1"/>
    </xf>
    <xf numFmtId="43" fontId="5" fillId="3" borderId="1" xfId="2" applyFont="1" applyFill="1" applyBorder="1" applyAlignment="1">
      <alignment horizontal="center" vertical="center" wrapText="1"/>
    </xf>
    <xf numFmtId="43" fontId="4" fillId="2" borderId="1" xfId="2" applyFont="1" applyFill="1" applyBorder="1" applyAlignment="1">
      <alignment horizontal="center" wrapText="1"/>
    </xf>
    <xf numFmtId="43" fontId="4" fillId="4" borderId="1" xfId="2" applyFont="1" applyFill="1" applyBorder="1" applyAlignment="1">
      <alignment horizontal="center" wrapText="1"/>
    </xf>
    <xf numFmtId="43" fontId="5" fillId="4" borderId="1" xfId="2" applyFont="1" applyFill="1" applyBorder="1" applyAlignment="1">
      <alignment horizontal="center" vertical="center" wrapText="1"/>
    </xf>
    <xf numFmtId="43" fontId="5" fillId="2" borderId="1" xfId="2" applyFont="1" applyFill="1" applyBorder="1" applyAlignment="1">
      <alignment horizontal="center" vertical="center" wrapText="1"/>
    </xf>
    <xf numFmtId="43" fontId="4" fillId="2" borderId="1" xfId="2" applyFont="1" applyFill="1" applyBorder="1" applyAlignment="1">
      <alignment horizontal="center" vertical="center" wrapText="1"/>
    </xf>
    <xf numFmtId="43" fontId="3" fillId="0" borderId="1" xfId="2" applyFont="1" applyBorder="1" applyAlignment="1">
      <alignment horizontal="center" vertical="center" wrapText="1"/>
    </xf>
    <xf numFmtId="43" fontId="4" fillId="0" borderId="1" xfId="2" applyFont="1" applyBorder="1" applyAlignment="1">
      <alignment horizontal="center" vertical="center" wrapText="1"/>
    </xf>
    <xf numFmtId="43" fontId="4" fillId="0" borderId="1" xfId="2" applyFont="1" applyBorder="1" applyAlignment="1">
      <alignment horizontal="center" vertical="center"/>
    </xf>
    <xf numFmtId="43" fontId="5" fillId="4" borderId="1" xfId="2" applyFont="1" applyFill="1" applyBorder="1" applyAlignment="1">
      <alignment horizontal="center" vertical="center"/>
    </xf>
    <xf numFmtId="43" fontId="5" fillId="0" borderId="1" xfId="2" applyFont="1" applyBorder="1" applyAlignment="1">
      <alignment horizontal="center" vertical="center" wrapText="1"/>
    </xf>
    <xf numFmtId="43" fontId="5" fillId="7" borderId="1" xfId="2" applyFont="1" applyFill="1" applyBorder="1" applyAlignment="1">
      <alignment horizontal="center" vertical="center" wrapText="1"/>
    </xf>
    <xf numFmtId="43" fontId="5" fillId="6" borderId="1" xfId="2" applyFont="1" applyFill="1" applyBorder="1" applyAlignment="1">
      <alignment horizontal="center" vertical="center" wrapText="1"/>
    </xf>
    <xf numFmtId="43" fontId="5" fillId="5" borderId="1" xfId="2" applyFont="1" applyFill="1" applyBorder="1" applyAlignment="1">
      <alignment horizontal="center" vertical="center" wrapText="1"/>
    </xf>
    <xf numFmtId="43" fontId="3" fillId="0" borderId="0" xfId="2" applyFont="1" applyAlignment="1">
      <alignment horizontal="center"/>
    </xf>
    <xf numFmtId="0" fontId="5" fillId="2" borderId="0" xfId="0" applyFont="1" applyFill="1" applyBorder="1" applyAlignment="1">
      <alignment horizontal="center" vertical="top"/>
    </xf>
    <xf numFmtId="0" fontId="5" fillId="2" borderId="0" xfId="0" applyFont="1" applyFill="1" applyBorder="1" applyAlignment="1">
      <alignment horizontal="center" vertical="center" wrapText="1"/>
    </xf>
    <xf numFmtId="0" fontId="9" fillId="7" borderId="1" xfId="0" applyFont="1" applyFill="1" applyBorder="1" applyAlignment="1">
      <alignment horizontal="left" vertical="top" wrapText="1"/>
    </xf>
  </cellXfs>
  <cellStyles count="3">
    <cellStyle name="Comma" xfId="2" builtinId="3"/>
    <cellStyle name="Normal" xfId="0" builtinId="0"/>
    <cellStyle name="Normal 3 3"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215900</xdr:colOff>
      <xdr:row>0</xdr:row>
      <xdr:rowOff>95250</xdr:rowOff>
    </xdr:from>
    <xdr:to>
      <xdr:col>6</xdr:col>
      <xdr:colOff>869950</xdr:colOff>
      <xdr:row>3</xdr:row>
      <xdr:rowOff>12065</xdr:rowOff>
    </xdr:to>
    <xdr:pic>
      <xdr:nvPicPr>
        <xdr:cNvPr id="2" name="Picture 1">
          <a:extLst>
            <a:ext uri="{FF2B5EF4-FFF2-40B4-BE49-F238E27FC236}">
              <a16:creationId xmlns:a16="http://schemas.microsoft.com/office/drawing/2014/main" id="{4CCF1136-1C94-4AB8-992D-D3430CCDB03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12100" y="95250"/>
          <a:ext cx="654050" cy="602615"/>
        </a:xfrm>
        <a:prstGeom prst="rect">
          <a:avLst/>
        </a:prstGeom>
        <a:noFill/>
      </xdr:spPr>
    </xdr:pic>
    <xdr:clientData/>
  </xdr:twoCellAnchor>
  <xdr:twoCellAnchor editAs="oneCell">
    <xdr:from>
      <xdr:col>1</xdr:col>
      <xdr:colOff>31750</xdr:colOff>
      <xdr:row>0</xdr:row>
      <xdr:rowOff>107950</xdr:rowOff>
    </xdr:from>
    <xdr:to>
      <xdr:col>2</xdr:col>
      <xdr:colOff>255270</xdr:colOff>
      <xdr:row>3</xdr:row>
      <xdr:rowOff>24130</xdr:rowOff>
    </xdr:to>
    <xdr:pic>
      <xdr:nvPicPr>
        <xdr:cNvPr id="3" name="Picture 2">
          <a:extLst>
            <a:ext uri="{FF2B5EF4-FFF2-40B4-BE49-F238E27FC236}">
              <a16:creationId xmlns:a16="http://schemas.microsoft.com/office/drawing/2014/main" id="{EA5D4356-A4BC-47B5-BC5B-40E17D2448E2}"/>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1450" y="107950"/>
          <a:ext cx="699770" cy="60198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H113"/>
  <sheetViews>
    <sheetView tabSelected="1" view="pageBreakPreview" zoomScaleNormal="100" zoomScaleSheetLayoutView="100" workbookViewId="0">
      <selection activeCell="E115" sqref="E115"/>
    </sheetView>
  </sheetViews>
  <sheetFormatPr defaultRowHeight="13" x14ac:dyDescent="0.35"/>
  <cols>
    <col min="1" max="1" width="2" style="1" customWidth="1"/>
    <col min="2" max="2" width="6.81640625" style="1" customWidth="1"/>
    <col min="3" max="3" width="72.7265625" style="1" customWidth="1"/>
    <col min="4" max="4" width="8.7265625" style="73"/>
    <col min="5" max="5" width="11.1796875" style="74" customWidth="1"/>
    <col min="6" max="6" width="8.7265625" style="91"/>
    <col min="7" max="7" width="18" style="75" customWidth="1"/>
    <col min="8" max="8" width="12.453125" style="1" customWidth="1"/>
    <col min="9" max="16384" width="8.7265625" style="1"/>
  </cols>
  <sheetData>
    <row r="2" spans="2:7" ht="28" customHeight="1" x14ac:dyDescent="0.35">
      <c r="B2" s="2"/>
      <c r="C2" s="92" t="s">
        <v>101</v>
      </c>
      <c r="D2" s="92"/>
      <c r="E2" s="92"/>
      <c r="F2" s="92"/>
      <c r="G2" s="3"/>
    </row>
    <row r="3" spans="2:7" x14ac:dyDescent="0.35">
      <c r="B3" s="4"/>
      <c r="C3" s="93" t="s">
        <v>0</v>
      </c>
      <c r="D3" s="93"/>
      <c r="E3" s="93"/>
      <c r="F3" s="76"/>
      <c r="G3" s="7"/>
    </row>
    <row r="4" spans="2:7" ht="11.5" customHeight="1" x14ac:dyDescent="0.35">
      <c r="B4" s="4"/>
      <c r="C4" s="8"/>
      <c r="D4" s="5"/>
      <c r="E4" s="6"/>
      <c r="F4" s="76"/>
      <c r="G4" s="7"/>
    </row>
    <row r="5" spans="2:7" ht="26.4" customHeight="1" x14ac:dyDescent="0.35">
      <c r="B5" s="9" t="s">
        <v>1</v>
      </c>
      <c r="C5" s="9" t="s">
        <v>40</v>
      </c>
      <c r="D5" s="10" t="s">
        <v>2</v>
      </c>
      <c r="E5" s="11" t="s">
        <v>3</v>
      </c>
      <c r="F5" s="77" t="s">
        <v>4</v>
      </c>
      <c r="G5" s="12" t="s">
        <v>5</v>
      </c>
    </row>
    <row r="6" spans="2:7" ht="26" x14ac:dyDescent="0.35">
      <c r="B6" s="13">
        <v>1</v>
      </c>
      <c r="C6" s="14" t="s">
        <v>6</v>
      </c>
      <c r="D6" s="15"/>
      <c r="E6" s="16"/>
      <c r="F6" s="78"/>
      <c r="G6" s="17"/>
    </row>
    <row r="7" spans="2:7" ht="38" customHeight="1" x14ac:dyDescent="0.35">
      <c r="B7" s="18">
        <f>B6+0.1</f>
        <v>1.1000000000000001</v>
      </c>
      <c r="C7" s="19" t="s">
        <v>41</v>
      </c>
      <c r="D7" s="15" t="s">
        <v>2</v>
      </c>
      <c r="E7" s="16">
        <v>1</v>
      </c>
      <c r="F7" s="78"/>
      <c r="G7" s="17">
        <f>E7*F7</f>
        <v>0</v>
      </c>
    </row>
    <row r="8" spans="2:7" x14ac:dyDescent="0.35">
      <c r="B8" s="18">
        <f t="shared" ref="B8:B12" si="0">B7+0.1</f>
        <v>1.2000000000000002</v>
      </c>
      <c r="C8" s="19" t="s">
        <v>42</v>
      </c>
      <c r="D8" s="15" t="s">
        <v>2</v>
      </c>
      <c r="E8" s="20">
        <v>6</v>
      </c>
      <c r="F8" s="79"/>
      <c r="G8" s="21">
        <f>E8*F8</f>
        <v>0</v>
      </c>
    </row>
    <row r="9" spans="2:7" ht="27" customHeight="1" x14ac:dyDescent="0.35">
      <c r="B9" s="18">
        <f t="shared" si="0"/>
        <v>1.3000000000000003</v>
      </c>
      <c r="C9" s="19" t="s">
        <v>43</v>
      </c>
      <c r="D9" s="15" t="s">
        <v>2</v>
      </c>
      <c r="E9" s="16">
        <v>6</v>
      </c>
      <c r="F9" s="78"/>
      <c r="G9" s="17">
        <f>E9*F9</f>
        <v>0</v>
      </c>
    </row>
    <row r="10" spans="2:7" ht="26" x14ac:dyDescent="0.35">
      <c r="B10" s="18">
        <f t="shared" si="0"/>
        <v>1.4000000000000004</v>
      </c>
      <c r="C10" s="19" t="s">
        <v>44</v>
      </c>
      <c r="D10" s="15" t="s">
        <v>7</v>
      </c>
      <c r="E10" s="16">
        <v>90</v>
      </c>
      <c r="F10" s="78"/>
      <c r="G10" s="17">
        <f>E10*F10</f>
        <v>0</v>
      </c>
    </row>
    <row r="11" spans="2:7" ht="26.5" customHeight="1" x14ac:dyDescent="0.35">
      <c r="B11" s="18">
        <f t="shared" si="0"/>
        <v>1.5000000000000004</v>
      </c>
      <c r="C11" s="19" t="s">
        <v>62</v>
      </c>
      <c r="D11" s="15" t="s">
        <v>64</v>
      </c>
      <c r="E11" s="20">
        <v>15</v>
      </c>
      <c r="F11" s="79"/>
      <c r="G11" s="21">
        <f>E11*F11</f>
        <v>0</v>
      </c>
    </row>
    <row r="12" spans="2:7" x14ac:dyDescent="0.35">
      <c r="B12" s="18">
        <f t="shared" si="0"/>
        <v>1.6000000000000005</v>
      </c>
      <c r="C12" s="22" t="s">
        <v>47</v>
      </c>
      <c r="D12" s="15"/>
      <c r="E12" s="16"/>
      <c r="F12" s="78"/>
      <c r="G12" s="17"/>
    </row>
    <row r="13" spans="2:7" ht="39" x14ac:dyDescent="0.35">
      <c r="B13" s="18">
        <f>B12+0.01</f>
        <v>1.6100000000000005</v>
      </c>
      <c r="C13" s="19" t="s">
        <v>45</v>
      </c>
      <c r="D13" s="15" t="s">
        <v>7</v>
      </c>
      <c r="E13" s="16">
        <v>36</v>
      </c>
      <c r="F13" s="78"/>
      <c r="G13" s="17">
        <f t="shared" ref="G13:G14" si="1">E13*F13</f>
        <v>0</v>
      </c>
    </row>
    <row r="14" spans="2:7" ht="26" x14ac:dyDescent="0.35">
      <c r="B14" s="18">
        <f>B13+0.01</f>
        <v>1.6200000000000006</v>
      </c>
      <c r="C14" s="19" t="s">
        <v>46</v>
      </c>
      <c r="D14" s="15" t="s">
        <v>7</v>
      </c>
      <c r="E14" s="16">
        <v>36</v>
      </c>
      <c r="F14" s="78"/>
      <c r="G14" s="17">
        <f t="shared" si="1"/>
        <v>0</v>
      </c>
    </row>
    <row r="15" spans="2:7" ht="21" customHeight="1" x14ac:dyDescent="0.35">
      <c r="B15" s="23"/>
      <c r="C15" s="24" t="s">
        <v>48</v>
      </c>
      <c r="D15" s="25"/>
      <c r="E15" s="26"/>
      <c r="F15" s="80"/>
      <c r="G15" s="27">
        <f>SUM(G7:G14)</f>
        <v>0</v>
      </c>
    </row>
    <row r="16" spans="2:7" ht="26" x14ac:dyDescent="0.35">
      <c r="B16" s="13">
        <v>2</v>
      </c>
      <c r="C16" s="14" t="s">
        <v>95</v>
      </c>
      <c r="D16" s="28"/>
      <c r="E16" s="29"/>
      <c r="F16" s="81"/>
      <c r="G16" s="30"/>
    </row>
    <row r="17" spans="2:7" ht="24" customHeight="1" x14ac:dyDescent="0.35">
      <c r="B17" s="31">
        <f>B16+0.1</f>
        <v>2.1</v>
      </c>
      <c r="C17" s="19" t="s">
        <v>8</v>
      </c>
      <c r="D17" s="32" t="s">
        <v>9</v>
      </c>
      <c r="E17" s="33">
        <f>4*4</f>
        <v>16</v>
      </c>
      <c r="F17" s="82"/>
      <c r="G17" s="34">
        <f t="shared" ref="G17:G26" si="2">E17*F17</f>
        <v>0</v>
      </c>
    </row>
    <row r="18" spans="2:7" ht="25.5" customHeight="1" x14ac:dyDescent="0.35">
      <c r="B18" s="31">
        <f t="shared" ref="B18:B25" si="3">B17+0.1</f>
        <v>2.2000000000000002</v>
      </c>
      <c r="C18" s="19" t="s">
        <v>10</v>
      </c>
      <c r="D18" s="32" t="s">
        <v>11</v>
      </c>
      <c r="E18" s="33">
        <f>12*0.5*0.6</f>
        <v>3.5999999999999996</v>
      </c>
      <c r="F18" s="82"/>
      <c r="G18" s="34">
        <f t="shared" si="2"/>
        <v>0</v>
      </c>
    </row>
    <row r="19" spans="2:7" ht="24.5" customHeight="1" x14ac:dyDescent="0.35">
      <c r="B19" s="31">
        <f t="shared" si="3"/>
        <v>2.3000000000000003</v>
      </c>
      <c r="C19" s="35" t="s">
        <v>12</v>
      </c>
      <c r="D19" s="31" t="s">
        <v>11</v>
      </c>
      <c r="E19" s="36">
        <f>1*1*1*4</f>
        <v>4</v>
      </c>
      <c r="F19" s="83"/>
      <c r="G19" s="34">
        <f t="shared" si="2"/>
        <v>0</v>
      </c>
    </row>
    <row r="20" spans="2:7" ht="26" x14ac:dyDescent="0.35">
      <c r="B20" s="31">
        <f t="shared" si="3"/>
        <v>2.4000000000000004</v>
      </c>
      <c r="C20" s="35" t="s">
        <v>13</v>
      </c>
      <c r="D20" s="31" t="s">
        <v>11</v>
      </c>
      <c r="E20" s="36">
        <f>1*1*0.05*4+12.8*0.5*0.05</f>
        <v>0.52</v>
      </c>
      <c r="F20" s="83"/>
      <c r="G20" s="34">
        <f t="shared" si="2"/>
        <v>0</v>
      </c>
    </row>
    <row r="21" spans="2:7" x14ac:dyDescent="0.35">
      <c r="B21" s="31">
        <f t="shared" si="3"/>
        <v>2.5000000000000004</v>
      </c>
      <c r="C21" s="35" t="s">
        <v>49</v>
      </c>
      <c r="D21" s="31" t="s">
        <v>11</v>
      </c>
      <c r="E21" s="33">
        <f>12*0.4*0.8</f>
        <v>3.8400000000000007</v>
      </c>
      <c r="F21" s="83"/>
      <c r="G21" s="34">
        <f t="shared" si="2"/>
        <v>0</v>
      </c>
    </row>
    <row r="22" spans="2:7" ht="65" x14ac:dyDescent="0.35">
      <c r="B22" s="31">
        <f t="shared" si="3"/>
        <v>2.6000000000000005</v>
      </c>
      <c r="C22" s="35" t="s">
        <v>50</v>
      </c>
      <c r="D22" s="31" t="s">
        <v>11</v>
      </c>
      <c r="E22" s="36">
        <f>0.9*0.9*0.25*4</f>
        <v>0.81</v>
      </c>
      <c r="F22" s="83"/>
      <c r="G22" s="34">
        <f t="shared" si="2"/>
        <v>0</v>
      </c>
    </row>
    <row r="23" spans="2:7" ht="52" x14ac:dyDescent="0.35">
      <c r="B23" s="31">
        <f t="shared" si="3"/>
        <v>2.7000000000000006</v>
      </c>
      <c r="C23" s="35" t="s">
        <v>51</v>
      </c>
      <c r="D23" s="31" t="s">
        <v>11</v>
      </c>
      <c r="E23" s="33">
        <f>12*0.4*0.2</f>
        <v>0.96000000000000019</v>
      </c>
      <c r="F23" s="83"/>
      <c r="G23" s="34">
        <f t="shared" si="2"/>
        <v>0</v>
      </c>
    </row>
    <row r="24" spans="2:7" ht="24.5" customHeight="1" x14ac:dyDescent="0.35">
      <c r="B24" s="31">
        <f t="shared" si="3"/>
        <v>2.8000000000000007</v>
      </c>
      <c r="C24" s="35" t="s">
        <v>14</v>
      </c>
      <c r="D24" s="31" t="s">
        <v>11</v>
      </c>
      <c r="E24" s="33">
        <f>2.5*2.5*0.2</f>
        <v>1.25</v>
      </c>
      <c r="F24" s="83"/>
      <c r="G24" s="34">
        <f t="shared" si="2"/>
        <v>0</v>
      </c>
    </row>
    <row r="25" spans="2:7" x14ac:dyDescent="0.35">
      <c r="B25" s="31">
        <f t="shared" si="3"/>
        <v>2.9000000000000008</v>
      </c>
      <c r="C25" s="35" t="s">
        <v>15</v>
      </c>
      <c r="D25" s="31" t="s">
        <v>11</v>
      </c>
      <c r="E25" s="33">
        <f>2.5*2.5*0.1</f>
        <v>0.625</v>
      </c>
      <c r="F25" s="83"/>
      <c r="G25" s="34">
        <f t="shared" si="2"/>
        <v>0</v>
      </c>
    </row>
    <row r="26" spans="2:7" ht="60" customHeight="1" x14ac:dyDescent="0.35">
      <c r="B26" s="36">
        <v>2.1</v>
      </c>
      <c r="C26" s="35" t="s">
        <v>53</v>
      </c>
      <c r="D26" s="31" t="s">
        <v>11</v>
      </c>
      <c r="E26" s="36">
        <f>0.3*0.3*6.4*4</f>
        <v>2.3039999999999998</v>
      </c>
      <c r="F26" s="83"/>
      <c r="G26" s="34">
        <f t="shared" si="2"/>
        <v>0</v>
      </c>
    </row>
    <row r="27" spans="2:7" ht="109.5" customHeight="1" x14ac:dyDescent="0.35">
      <c r="B27" s="36">
        <f>B26+0.01</f>
        <v>2.11</v>
      </c>
      <c r="C27" s="35" t="s">
        <v>56</v>
      </c>
      <c r="D27" s="31" t="s">
        <v>11</v>
      </c>
      <c r="E27" s="36">
        <f>12*0.3*0.4</f>
        <v>1.44</v>
      </c>
      <c r="F27" s="83"/>
      <c r="G27" s="34">
        <f t="shared" ref="G27:G36" si="4">E27*F27</f>
        <v>0</v>
      </c>
    </row>
    <row r="28" spans="2:7" ht="55" customHeight="1" x14ac:dyDescent="0.35">
      <c r="B28" s="36">
        <f t="shared" ref="B28:B35" si="5">B27+0.01</f>
        <v>2.1199999999999997</v>
      </c>
      <c r="C28" s="19" t="s">
        <v>52</v>
      </c>
      <c r="D28" s="37" t="s">
        <v>11</v>
      </c>
      <c r="E28" s="38">
        <f>2.8*2.8*0.2</f>
        <v>1.5679999999999998</v>
      </c>
      <c r="F28" s="84"/>
      <c r="G28" s="34">
        <f t="shared" si="4"/>
        <v>0</v>
      </c>
    </row>
    <row r="29" spans="2:7" ht="54.5" customHeight="1" x14ac:dyDescent="0.35">
      <c r="B29" s="36">
        <f t="shared" si="5"/>
        <v>2.1299999999999994</v>
      </c>
      <c r="C29" s="19" t="s">
        <v>54</v>
      </c>
      <c r="D29" s="37" t="s">
        <v>11</v>
      </c>
      <c r="E29" s="38">
        <f>12*0.15*2</f>
        <v>3.5999999999999996</v>
      </c>
      <c r="F29" s="84"/>
      <c r="G29" s="34">
        <f>E29*F29</f>
        <v>0</v>
      </c>
    </row>
    <row r="30" spans="2:7" ht="54" customHeight="1" x14ac:dyDescent="0.35">
      <c r="B30" s="36">
        <f t="shared" si="5"/>
        <v>2.1399999999999992</v>
      </c>
      <c r="C30" s="19" t="s">
        <v>55</v>
      </c>
      <c r="D30" s="37" t="s">
        <v>11</v>
      </c>
      <c r="E30" s="38">
        <f>2.8*4*0.15</f>
        <v>1.68</v>
      </c>
      <c r="F30" s="84"/>
      <c r="G30" s="34">
        <f t="shared" si="4"/>
        <v>0</v>
      </c>
    </row>
    <row r="31" spans="2:7" ht="37.5" customHeight="1" x14ac:dyDescent="0.35">
      <c r="B31" s="36">
        <f t="shared" si="5"/>
        <v>2.149999999999999</v>
      </c>
      <c r="C31" s="19" t="s">
        <v>57</v>
      </c>
      <c r="D31" s="37" t="s">
        <v>9</v>
      </c>
      <c r="E31" s="38">
        <f>11.2*2.15+4*0.3*3+0.9*11.2+3*3</f>
        <v>46.76</v>
      </c>
      <c r="F31" s="84"/>
      <c r="G31" s="34">
        <f>E31*F31</f>
        <v>0</v>
      </c>
    </row>
    <row r="32" spans="2:7" ht="26" x14ac:dyDescent="0.35">
      <c r="B32" s="36">
        <f t="shared" si="5"/>
        <v>2.1599999999999988</v>
      </c>
      <c r="C32" s="19" t="s">
        <v>58</v>
      </c>
      <c r="D32" s="37" t="s">
        <v>9</v>
      </c>
      <c r="E32" s="38">
        <f>11.2*2+2.8*2.8</f>
        <v>30.24</v>
      </c>
      <c r="F32" s="84"/>
      <c r="G32" s="34">
        <f t="shared" si="4"/>
        <v>0</v>
      </c>
    </row>
    <row r="33" spans="2:7" x14ac:dyDescent="0.35">
      <c r="B33" s="36">
        <f t="shared" si="5"/>
        <v>2.1699999999999986</v>
      </c>
      <c r="C33" s="19" t="s">
        <v>96</v>
      </c>
      <c r="D33" s="37" t="s">
        <v>9</v>
      </c>
      <c r="E33" s="38">
        <f>11.2*2.15+4*0.3*3+0.9*11.2+3*3</f>
        <v>46.76</v>
      </c>
      <c r="F33" s="84"/>
      <c r="G33" s="34">
        <f t="shared" si="4"/>
        <v>0</v>
      </c>
    </row>
    <row r="34" spans="2:7" ht="26" x14ac:dyDescent="0.35">
      <c r="B34" s="36">
        <f t="shared" si="5"/>
        <v>2.1799999999999984</v>
      </c>
      <c r="C34" s="19" t="s">
        <v>97</v>
      </c>
      <c r="D34" s="37" t="s">
        <v>9</v>
      </c>
      <c r="E34" s="38">
        <f>11.2*2.15+4*0.3*3+0.9*11.2+3*3</f>
        <v>46.76</v>
      </c>
      <c r="F34" s="84"/>
      <c r="G34" s="34">
        <f t="shared" si="4"/>
        <v>0</v>
      </c>
    </row>
    <row r="35" spans="2:7" ht="39" x14ac:dyDescent="0.35">
      <c r="B35" s="36">
        <f t="shared" si="5"/>
        <v>2.1899999999999982</v>
      </c>
      <c r="C35" s="19" t="s">
        <v>59</v>
      </c>
      <c r="D35" s="37" t="s">
        <v>16</v>
      </c>
      <c r="E35" s="38">
        <v>3</v>
      </c>
      <c r="F35" s="84"/>
      <c r="G35" s="34">
        <f t="shared" si="4"/>
        <v>0</v>
      </c>
    </row>
    <row r="36" spans="2:7" ht="31" customHeight="1" x14ac:dyDescent="0.35">
      <c r="B36" s="36">
        <v>2.2000000000000002</v>
      </c>
      <c r="C36" s="19" t="s">
        <v>60</v>
      </c>
      <c r="D36" s="37" t="s">
        <v>16</v>
      </c>
      <c r="E36" s="38">
        <v>1</v>
      </c>
      <c r="F36" s="84"/>
      <c r="G36" s="34">
        <f t="shared" si="4"/>
        <v>0</v>
      </c>
    </row>
    <row r="37" spans="2:7" ht="23" customHeight="1" x14ac:dyDescent="0.35">
      <c r="B37" s="25"/>
      <c r="C37" s="24" t="s">
        <v>61</v>
      </c>
      <c r="D37" s="25"/>
      <c r="E37" s="26"/>
      <c r="F37" s="80"/>
      <c r="G37" s="39">
        <f>SUM(G17:G36)</f>
        <v>0</v>
      </c>
    </row>
    <row r="38" spans="2:7" x14ac:dyDescent="0.35">
      <c r="B38" s="13">
        <v>3</v>
      </c>
      <c r="C38" s="14" t="s">
        <v>89</v>
      </c>
      <c r="D38" s="32"/>
      <c r="E38" s="33"/>
      <c r="F38" s="82"/>
      <c r="G38" s="40"/>
    </row>
    <row r="39" spans="2:7" ht="21" customHeight="1" x14ac:dyDescent="0.35">
      <c r="B39" s="18">
        <f>B38+0.1</f>
        <v>3.1</v>
      </c>
      <c r="C39" s="19" t="s">
        <v>90</v>
      </c>
      <c r="D39" s="32" t="s">
        <v>11</v>
      </c>
      <c r="E39" s="33">
        <f>200*0.3*0.5</f>
        <v>30</v>
      </c>
      <c r="F39" s="82"/>
      <c r="G39" s="41">
        <f>E39*F39</f>
        <v>0</v>
      </c>
    </row>
    <row r="40" spans="2:7" ht="39" x14ac:dyDescent="0.35">
      <c r="B40" s="18">
        <f t="shared" ref="B40:B41" si="6">B39+0.1</f>
        <v>3.2</v>
      </c>
      <c r="C40" s="35" t="s">
        <v>91</v>
      </c>
      <c r="D40" s="42" t="s">
        <v>7</v>
      </c>
      <c r="E40" s="33">
        <v>200</v>
      </c>
      <c r="F40" s="82"/>
      <c r="G40" s="41">
        <f t="shared" ref="G40:G41" si="7">E40*F40</f>
        <v>0</v>
      </c>
    </row>
    <row r="41" spans="2:7" ht="22.5" customHeight="1" x14ac:dyDescent="0.35">
      <c r="B41" s="18">
        <f t="shared" si="6"/>
        <v>3.3000000000000003</v>
      </c>
      <c r="C41" s="35" t="s">
        <v>17</v>
      </c>
      <c r="D41" s="42" t="s">
        <v>7</v>
      </c>
      <c r="E41" s="43">
        <v>200</v>
      </c>
      <c r="F41" s="85"/>
      <c r="G41" s="41">
        <f t="shared" si="7"/>
        <v>0</v>
      </c>
    </row>
    <row r="42" spans="2:7" ht="29.5" customHeight="1" x14ac:dyDescent="0.35">
      <c r="B42" s="44"/>
      <c r="C42" s="24" t="s">
        <v>65</v>
      </c>
      <c r="D42" s="45"/>
      <c r="E42" s="46"/>
      <c r="F42" s="86"/>
      <c r="G42" s="47">
        <f>SUM(G39:G41)</f>
        <v>0</v>
      </c>
    </row>
    <row r="43" spans="2:7" ht="26" x14ac:dyDescent="0.35">
      <c r="B43" s="48">
        <v>4</v>
      </c>
      <c r="C43" s="14" t="s">
        <v>98</v>
      </c>
      <c r="D43" s="49"/>
      <c r="E43" s="50"/>
      <c r="F43" s="87"/>
      <c r="G43" s="51">
        <f t="shared" ref="G43:G53" si="8">E43*F43</f>
        <v>0</v>
      </c>
    </row>
    <row r="44" spans="2:7" ht="26" x14ac:dyDescent="0.35">
      <c r="B44" s="52">
        <v>4.0999999999999996</v>
      </c>
      <c r="C44" s="35" t="s">
        <v>99</v>
      </c>
      <c r="D44" s="37" t="s">
        <v>9</v>
      </c>
      <c r="E44" s="38">
        <f>5*5</f>
        <v>25</v>
      </c>
      <c r="F44" s="84"/>
      <c r="G44" s="53">
        <f t="shared" si="8"/>
        <v>0</v>
      </c>
    </row>
    <row r="45" spans="2:7" ht="22.5" customHeight="1" x14ac:dyDescent="0.35">
      <c r="B45" s="52">
        <f t="shared" ref="B45:B52" si="9">B44+0.1</f>
        <v>4.1999999999999993</v>
      </c>
      <c r="C45" s="35" t="s">
        <v>20</v>
      </c>
      <c r="D45" s="37" t="s">
        <v>11</v>
      </c>
      <c r="E45" s="38">
        <f>2*2*0.5</f>
        <v>2</v>
      </c>
      <c r="F45" s="84"/>
      <c r="G45" s="53">
        <f t="shared" si="8"/>
        <v>0</v>
      </c>
    </row>
    <row r="46" spans="2:7" ht="31.5" customHeight="1" x14ac:dyDescent="0.35">
      <c r="B46" s="52">
        <f t="shared" si="9"/>
        <v>4.2999999999999989</v>
      </c>
      <c r="C46" s="35" t="s">
        <v>21</v>
      </c>
      <c r="D46" s="37" t="s">
        <v>11</v>
      </c>
      <c r="E46" s="38">
        <f>2*2*0.3</f>
        <v>1.2</v>
      </c>
      <c r="F46" s="84"/>
      <c r="G46" s="53">
        <f>E46*F46</f>
        <v>0</v>
      </c>
    </row>
    <row r="47" spans="2:7" ht="26" x14ac:dyDescent="0.35">
      <c r="B47" s="52">
        <f t="shared" si="9"/>
        <v>4.3999999999999986</v>
      </c>
      <c r="C47" s="35" t="s">
        <v>22</v>
      </c>
      <c r="D47" s="37" t="s">
        <v>11</v>
      </c>
      <c r="E47" s="38">
        <f>2*2*0.1</f>
        <v>0.4</v>
      </c>
      <c r="F47" s="84"/>
      <c r="G47" s="53">
        <f t="shared" si="8"/>
        <v>0</v>
      </c>
    </row>
    <row r="48" spans="2:7" x14ac:dyDescent="0.35">
      <c r="B48" s="52">
        <f t="shared" si="9"/>
        <v>4.4999999999999982</v>
      </c>
      <c r="C48" s="35" t="s">
        <v>23</v>
      </c>
      <c r="D48" s="37" t="s">
        <v>9</v>
      </c>
      <c r="E48" s="38">
        <f>2*2*0.05</f>
        <v>0.2</v>
      </c>
      <c r="F48" s="84"/>
      <c r="G48" s="53">
        <f t="shared" si="8"/>
        <v>0</v>
      </c>
    </row>
    <row r="49" spans="2:7" ht="26" x14ac:dyDescent="0.35">
      <c r="B49" s="52">
        <f t="shared" si="9"/>
        <v>4.5999999999999979</v>
      </c>
      <c r="C49" s="35" t="s">
        <v>24</v>
      </c>
      <c r="D49" s="37" t="s">
        <v>11</v>
      </c>
      <c r="E49" s="38">
        <f>1.8*1.6*0.25</f>
        <v>0.72000000000000008</v>
      </c>
      <c r="F49" s="84"/>
      <c r="G49" s="53">
        <f t="shared" si="8"/>
        <v>0</v>
      </c>
    </row>
    <row r="50" spans="2:7" ht="26" x14ac:dyDescent="0.35">
      <c r="B50" s="52">
        <f t="shared" si="9"/>
        <v>4.6999999999999975</v>
      </c>
      <c r="C50" s="35" t="s">
        <v>25</v>
      </c>
      <c r="D50" s="37" t="s">
        <v>11</v>
      </c>
      <c r="E50" s="38">
        <f>1.8*0.8*0.2</f>
        <v>0.28800000000000003</v>
      </c>
      <c r="F50" s="84"/>
      <c r="G50" s="53">
        <f t="shared" si="8"/>
        <v>0</v>
      </c>
    </row>
    <row r="51" spans="2:7" ht="26" x14ac:dyDescent="0.35">
      <c r="B51" s="52">
        <f t="shared" si="9"/>
        <v>4.7999999999999972</v>
      </c>
      <c r="C51" s="35" t="s">
        <v>26</v>
      </c>
      <c r="D51" s="37" t="s">
        <v>9</v>
      </c>
      <c r="E51" s="38">
        <v>19.440000000000001</v>
      </c>
      <c r="F51" s="84"/>
      <c r="G51" s="53">
        <f t="shared" si="8"/>
        <v>0</v>
      </c>
    </row>
    <row r="52" spans="2:7" ht="23" customHeight="1" x14ac:dyDescent="0.35">
      <c r="B52" s="52">
        <f t="shared" si="9"/>
        <v>4.8999999999999968</v>
      </c>
      <c r="C52" s="35" t="s">
        <v>27</v>
      </c>
      <c r="D52" s="37" t="s">
        <v>9</v>
      </c>
      <c r="E52" s="38">
        <v>19.440000000000001</v>
      </c>
      <c r="F52" s="84"/>
      <c r="G52" s="53">
        <f t="shared" si="8"/>
        <v>0</v>
      </c>
    </row>
    <row r="53" spans="2:7" ht="26" x14ac:dyDescent="0.35">
      <c r="B53" s="54">
        <v>4.0999999999999996</v>
      </c>
      <c r="C53" s="35" t="s">
        <v>28</v>
      </c>
      <c r="D53" s="37" t="s">
        <v>63</v>
      </c>
      <c r="E53" s="38">
        <v>1</v>
      </c>
      <c r="F53" s="84"/>
      <c r="G53" s="53">
        <f t="shared" si="8"/>
        <v>0</v>
      </c>
    </row>
    <row r="54" spans="2:7" ht="19.5" customHeight="1" x14ac:dyDescent="0.35">
      <c r="B54" s="24"/>
      <c r="C54" s="24" t="s">
        <v>79</v>
      </c>
      <c r="D54" s="25"/>
      <c r="E54" s="26"/>
      <c r="F54" s="80"/>
      <c r="G54" s="55">
        <f>SUM(G43:G53)</f>
        <v>0</v>
      </c>
    </row>
    <row r="55" spans="2:7" ht="41.5" customHeight="1" x14ac:dyDescent="0.35">
      <c r="B55" s="48">
        <v>5</v>
      </c>
      <c r="C55" s="56" t="s">
        <v>92</v>
      </c>
      <c r="D55" s="37"/>
      <c r="E55" s="38"/>
      <c r="F55" s="84"/>
      <c r="G55" s="53">
        <f t="shared" ref="G55:G62" si="10">E55*F55</f>
        <v>0</v>
      </c>
    </row>
    <row r="56" spans="2:7" ht="26" x14ac:dyDescent="0.35">
      <c r="B56" s="52">
        <v>5.0999999999999996</v>
      </c>
      <c r="C56" s="35" t="s">
        <v>68</v>
      </c>
      <c r="D56" s="37" t="s">
        <v>9</v>
      </c>
      <c r="E56" s="38">
        <f>10*3</f>
        <v>30</v>
      </c>
      <c r="F56" s="84"/>
      <c r="G56" s="53">
        <f>E56*F56</f>
        <v>0</v>
      </c>
    </row>
    <row r="57" spans="2:7" ht="23.5" customHeight="1" x14ac:dyDescent="0.35">
      <c r="B57" s="52">
        <v>5.2</v>
      </c>
      <c r="C57" s="35" t="s">
        <v>69</v>
      </c>
      <c r="D57" s="37" t="s">
        <v>11</v>
      </c>
      <c r="E57" s="38">
        <f>10*3*0.5</f>
        <v>15</v>
      </c>
      <c r="F57" s="84"/>
      <c r="G57" s="53">
        <f t="shared" si="10"/>
        <v>0</v>
      </c>
    </row>
    <row r="58" spans="2:7" x14ac:dyDescent="0.35">
      <c r="B58" s="52">
        <v>5.3</v>
      </c>
      <c r="C58" s="35" t="s">
        <v>70</v>
      </c>
      <c r="D58" s="37" t="s">
        <v>11</v>
      </c>
      <c r="E58" s="38">
        <f>10*3*0.3</f>
        <v>9</v>
      </c>
      <c r="F58" s="84"/>
      <c r="G58" s="53">
        <f t="shared" si="10"/>
        <v>0</v>
      </c>
    </row>
    <row r="59" spans="2:7" ht="23.5" customHeight="1" x14ac:dyDescent="0.35">
      <c r="B59" s="52">
        <v>5.4</v>
      </c>
      <c r="C59" s="35" t="s">
        <v>67</v>
      </c>
      <c r="D59" s="37" t="s">
        <v>11</v>
      </c>
      <c r="E59" s="38">
        <f>10*3*0.1</f>
        <v>3</v>
      </c>
      <c r="F59" s="84"/>
      <c r="G59" s="53">
        <f t="shared" si="10"/>
        <v>0</v>
      </c>
    </row>
    <row r="60" spans="2:7" ht="29" customHeight="1" x14ac:dyDescent="0.35">
      <c r="B60" s="52">
        <v>5.5</v>
      </c>
      <c r="C60" s="35" t="s">
        <v>94</v>
      </c>
      <c r="D60" s="37" t="s">
        <v>9</v>
      </c>
      <c r="E60" s="38">
        <f>10*3*0.05</f>
        <v>1.5</v>
      </c>
      <c r="F60" s="84"/>
      <c r="G60" s="53">
        <f t="shared" si="10"/>
        <v>0</v>
      </c>
    </row>
    <row r="61" spans="2:7" ht="26" x14ac:dyDescent="0.35">
      <c r="B61" s="52">
        <v>5.6</v>
      </c>
      <c r="C61" s="35" t="s">
        <v>66</v>
      </c>
      <c r="D61" s="37" t="s">
        <v>11</v>
      </c>
      <c r="E61" s="38">
        <f>8.3*1.3*0.2</f>
        <v>2.1580000000000004</v>
      </c>
      <c r="F61" s="84"/>
      <c r="G61" s="53">
        <f t="shared" si="10"/>
        <v>0</v>
      </c>
    </row>
    <row r="62" spans="2:7" ht="26" x14ac:dyDescent="0.35">
      <c r="B62" s="52">
        <v>5.7</v>
      </c>
      <c r="C62" s="35" t="s">
        <v>71</v>
      </c>
      <c r="D62" s="37" t="s">
        <v>9</v>
      </c>
      <c r="E62" s="38">
        <f>(8.3*0.15*0.4+1*0.4*0.15)*2</f>
        <v>1.1160000000000001</v>
      </c>
      <c r="F62" s="84"/>
      <c r="G62" s="53">
        <f t="shared" si="10"/>
        <v>0</v>
      </c>
    </row>
    <row r="63" spans="2:7" ht="21.5" customHeight="1" x14ac:dyDescent="0.35">
      <c r="B63" s="52">
        <v>5.8</v>
      </c>
      <c r="C63" s="35" t="s">
        <v>29</v>
      </c>
      <c r="D63" s="37" t="s">
        <v>9</v>
      </c>
      <c r="E63" s="38">
        <f>8*1</f>
        <v>8</v>
      </c>
      <c r="F63" s="84"/>
      <c r="G63" s="53">
        <f>E63*F63</f>
        <v>0</v>
      </c>
    </row>
    <row r="64" spans="2:7" ht="26" x14ac:dyDescent="0.35">
      <c r="B64" s="52">
        <v>5.9</v>
      </c>
      <c r="C64" s="35" t="s">
        <v>26</v>
      </c>
      <c r="D64" s="37" t="s">
        <v>9</v>
      </c>
      <c r="E64" s="38">
        <f>(8.3*0.4+1*0.4)*4</f>
        <v>14.88</v>
      </c>
      <c r="F64" s="84"/>
      <c r="G64" s="53">
        <f t="shared" ref="G64:G66" si="11">E64*F64</f>
        <v>0</v>
      </c>
    </row>
    <row r="65" spans="2:7" ht="25.5" customHeight="1" x14ac:dyDescent="0.35">
      <c r="B65" s="54">
        <v>5.0999999999999996</v>
      </c>
      <c r="C65" s="35" t="s">
        <v>27</v>
      </c>
      <c r="D65" s="37" t="s">
        <v>9</v>
      </c>
      <c r="E65" s="38">
        <f>(8.3*0.4+1*0.4)*2</f>
        <v>7.44</v>
      </c>
      <c r="F65" s="84"/>
      <c r="G65" s="53">
        <f t="shared" si="11"/>
        <v>0</v>
      </c>
    </row>
    <row r="66" spans="2:7" ht="26" x14ac:dyDescent="0.35">
      <c r="B66" s="54">
        <v>5.1100000000000003</v>
      </c>
      <c r="C66" s="35" t="s">
        <v>72</v>
      </c>
      <c r="D66" s="37" t="s">
        <v>63</v>
      </c>
      <c r="E66" s="38">
        <v>1</v>
      </c>
      <c r="F66" s="84"/>
      <c r="G66" s="53">
        <f t="shared" si="11"/>
        <v>0</v>
      </c>
    </row>
    <row r="67" spans="2:7" ht="20" customHeight="1" x14ac:dyDescent="0.35">
      <c r="B67" s="24"/>
      <c r="C67" s="24" t="s">
        <v>78</v>
      </c>
      <c r="D67" s="25"/>
      <c r="E67" s="26"/>
      <c r="F67" s="80"/>
      <c r="G67" s="55">
        <f>SUM(G55:G66)</f>
        <v>0</v>
      </c>
    </row>
    <row r="68" spans="2:7" ht="26" x14ac:dyDescent="0.35">
      <c r="B68" s="48">
        <v>6</v>
      </c>
      <c r="C68" s="56" t="s">
        <v>87</v>
      </c>
      <c r="D68" s="37"/>
      <c r="E68" s="38"/>
      <c r="F68" s="84"/>
      <c r="G68" s="53">
        <f t="shared" ref="G68:G75" si="12">E68*F68</f>
        <v>0</v>
      </c>
    </row>
    <row r="69" spans="2:7" ht="26" x14ac:dyDescent="0.35">
      <c r="B69" s="52">
        <v>6.1</v>
      </c>
      <c r="C69" s="35" t="s">
        <v>73</v>
      </c>
      <c r="D69" s="37" t="s">
        <v>9</v>
      </c>
      <c r="E69" s="38">
        <f>6*3</f>
        <v>18</v>
      </c>
      <c r="F69" s="84"/>
      <c r="G69" s="53">
        <f t="shared" si="12"/>
        <v>0</v>
      </c>
    </row>
    <row r="70" spans="2:7" ht="20.5" customHeight="1" x14ac:dyDescent="0.35">
      <c r="B70" s="52">
        <v>6.2</v>
      </c>
      <c r="C70" s="35" t="s">
        <v>69</v>
      </c>
      <c r="D70" s="37" t="s">
        <v>11</v>
      </c>
      <c r="E70" s="38">
        <f>8*3*0.5</f>
        <v>12</v>
      </c>
      <c r="F70" s="84"/>
      <c r="G70" s="53">
        <f t="shared" si="12"/>
        <v>0</v>
      </c>
    </row>
    <row r="71" spans="2:7" ht="27" customHeight="1" x14ac:dyDescent="0.35">
      <c r="B71" s="52">
        <v>6.3</v>
      </c>
      <c r="C71" s="35" t="s">
        <v>30</v>
      </c>
      <c r="D71" s="37" t="s">
        <v>11</v>
      </c>
      <c r="E71" s="38">
        <f>10*3*0.3</f>
        <v>9</v>
      </c>
      <c r="F71" s="84"/>
      <c r="G71" s="53">
        <f t="shared" si="12"/>
        <v>0</v>
      </c>
    </row>
    <row r="72" spans="2:7" ht="32" customHeight="1" x14ac:dyDescent="0.35">
      <c r="B72" s="52">
        <v>6.4</v>
      </c>
      <c r="C72" s="35" t="s">
        <v>74</v>
      </c>
      <c r="D72" s="37" t="s">
        <v>11</v>
      </c>
      <c r="E72" s="38">
        <f>8*3*0.05</f>
        <v>1.2000000000000002</v>
      </c>
      <c r="F72" s="84"/>
      <c r="G72" s="53">
        <f t="shared" si="12"/>
        <v>0</v>
      </c>
    </row>
    <row r="73" spans="2:7" ht="30.5" customHeight="1" x14ac:dyDescent="0.35">
      <c r="B73" s="52">
        <v>6.5</v>
      </c>
      <c r="C73" s="35" t="s">
        <v>88</v>
      </c>
      <c r="D73" s="37" t="s">
        <v>9</v>
      </c>
      <c r="E73" s="38">
        <f>8*3*0.1</f>
        <v>2.4000000000000004</v>
      </c>
      <c r="F73" s="84"/>
      <c r="G73" s="53">
        <f t="shared" si="12"/>
        <v>0</v>
      </c>
    </row>
    <row r="74" spans="2:7" ht="26" x14ac:dyDescent="0.35">
      <c r="B74" s="52">
        <v>6.6</v>
      </c>
      <c r="C74" s="35" t="s">
        <v>75</v>
      </c>
      <c r="D74" s="37" t="s">
        <v>11</v>
      </c>
      <c r="E74" s="38">
        <f>6.3*1.45*0.2</f>
        <v>1.827</v>
      </c>
      <c r="F74" s="84"/>
      <c r="G74" s="53">
        <f t="shared" si="12"/>
        <v>0</v>
      </c>
    </row>
    <row r="75" spans="2:7" ht="26" x14ac:dyDescent="0.35">
      <c r="B75" s="52">
        <v>6.7</v>
      </c>
      <c r="C75" s="35" t="s">
        <v>31</v>
      </c>
      <c r="D75" s="37" t="s">
        <v>9</v>
      </c>
      <c r="E75" s="38">
        <f>(6.3*0.15*0.2)*2+(1*0.2*0.15)*2+6.3*0.4*0.15</f>
        <v>0.81600000000000006</v>
      </c>
      <c r="F75" s="84"/>
      <c r="G75" s="53">
        <f t="shared" si="12"/>
        <v>0</v>
      </c>
    </row>
    <row r="76" spans="2:7" ht="27" customHeight="1" x14ac:dyDescent="0.35">
      <c r="B76" s="52">
        <v>6.8</v>
      </c>
      <c r="C76" s="35" t="s">
        <v>32</v>
      </c>
      <c r="D76" s="37" t="s">
        <v>9</v>
      </c>
      <c r="E76" s="38">
        <f>6*1</f>
        <v>6</v>
      </c>
      <c r="F76" s="84"/>
      <c r="G76" s="53">
        <f>E76*F76</f>
        <v>0</v>
      </c>
    </row>
    <row r="77" spans="2:7" ht="26" x14ac:dyDescent="0.35">
      <c r="B77" s="52">
        <v>6.9</v>
      </c>
      <c r="C77" s="35" t="s">
        <v>26</v>
      </c>
      <c r="D77" s="37" t="s">
        <v>9</v>
      </c>
      <c r="E77" s="38">
        <f>(6.3*0.15)*4+(1*0.2)*4+6.3*0.4*2</f>
        <v>9.620000000000001</v>
      </c>
      <c r="F77" s="84"/>
      <c r="G77" s="53">
        <f t="shared" ref="G77:G78" si="13">E77*F77</f>
        <v>0</v>
      </c>
    </row>
    <row r="78" spans="2:7" ht="25.5" customHeight="1" x14ac:dyDescent="0.35">
      <c r="B78" s="52">
        <v>6.1</v>
      </c>
      <c r="C78" s="35" t="s">
        <v>27</v>
      </c>
      <c r="D78" s="37" t="s">
        <v>9</v>
      </c>
      <c r="E78" s="38">
        <f>(6.3*0.15)*2+(1*0.2)*2</f>
        <v>2.29</v>
      </c>
      <c r="F78" s="84"/>
      <c r="G78" s="53">
        <f t="shared" si="13"/>
        <v>0</v>
      </c>
    </row>
    <row r="79" spans="2:7" ht="26" x14ac:dyDescent="0.35">
      <c r="B79" s="54">
        <v>6.11</v>
      </c>
      <c r="C79" s="35" t="s">
        <v>76</v>
      </c>
      <c r="D79" s="37" t="s">
        <v>63</v>
      </c>
      <c r="E79" s="38">
        <v>1</v>
      </c>
      <c r="F79" s="84"/>
      <c r="G79" s="53">
        <f>E79*F79</f>
        <v>0</v>
      </c>
    </row>
    <row r="80" spans="2:7" ht="24.5" customHeight="1" x14ac:dyDescent="0.35">
      <c r="B80" s="24"/>
      <c r="C80" s="24" t="s">
        <v>77</v>
      </c>
      <c r="D80" s="25"/>
      <c r="E80" s="26"/>
      <c r="F80" s="80"/>
      <c r="G80" s="55">
        <f>SUM(G68:G79)</f>
        <v>0</v>
      </c>
    </row>
    <row r="81" spans="2:7" ht="26" x14ac:dyDescent="0.35">
      <c r="B81" s="57">
        <v>7</v>
      </c>
      <c r="C81" s="57" t="s">
        <v>100</v>
      </c>
      <c r="D81" s="58"/>
      <c r="E81" s="59"/>
      <c r="F81" s="88"/>
      <c r="G81" s="60"/>
    </row>
    <row r="82" spans="2:7" ht="28" customHeight="1" x14ac:dyDescent="0.35">
      <c r="B82" s="61">
        <f>B81+0.1</f>
        <v>7.1</v>
      </c>
      <c r="C82" s="35" t="s">
        <v>80</v>
      </c>
      <c r="D82" s="37" t="s">
        <v>9</v>
      </c>
      <c r="E82" s="38">
        <f>4*4</f>
        <v>16</v>
      </c>
      <c r="F82" s="84"/>
      <c r="G82" s="53">
        <f t="shared" ref="G82:G91" si="14">E82*F82</f>
        <v>0</v>
      </c>
    </row>
    <row r="83" spans="2:7" ht="22.25" customHeight="1" x14ac:dyDescent="0.35">
      <c r="B83" s="61">
        <f t="shared" ref="B83:B88" si="15">B82+0.1</f>
        <v>7.1999999999999993</v>
      </c>
      <c r="C83" s="35" t="s">
        <v>81</v>
      </c>
      <c r="D83" s="31" t="s">
        <v>11</v>
      </c>
      <c r="E83" s="38">
        <f>3.4*4*0.5</f>
        <v>6.8</v>
      </c>
      <c r="F83" s="84"/>
      <c r="G83" s="53">
        <f t="shared" si="14"/>
        <v>0</v>
      </c>
    </row>
    <row r="84" spans="2:7" ht="31.25" customHeight="1" x14ac:dyDescent="0.35">
      <c r="B84" s="61">
        <f t="shared" si="15"/>
        <v>7.2999999999999989</v>
      </c>
      <c r="C84" s="35" t="s">
        <v>33</v>
      </c>
      <c r="D84" s="31" t="s">
        <v>11</v>
      </c>
      <c r="E84" s="38">
        <f>3.4*4*0.05</f>
        <v>0.68</v>
      </c>
      <c r="F84" s="83"/>
      <c r="G84" s="34">
        <f t="shared" si="14"/>
        <v>0</v>
      </c>
    </row>
    <row r="85" spans="2:7" ht="26" x14ac:dyDescent="0.35">
      <c r="B85" s="61">
        <f t="shared" si="15"/>
        <v>7.3999999999999986</v>
      </c>
      <c r="C85" s="35" t="s">
        <v>82</v>
      </c>
      <c r="D85" s="31" t="s">
        <v>11</v>
      </c>
      <c r="E85" s="38">
        <f>3.4*4*0.4</f>
        <v>5.44</v>
      </c>
      <c r="F85" s="83"/>
      <c r="G85" s="34">
        <f t="shared" si="14"/>
        <v>0</v>
      </c>
    </row>
    <row r="86" spans="2:7" ht="26" x14ac:dyDescent="0.35">
      <c r="B86" s="61">
        <f t="shared" si="15"/>
        <v>7.4999999999999982</v>
      </c>
      <c r="C86" s="35" t="s">
        <v>86</v>
      </c>
      <c r="D86" s="31" t="s">
        <v>11</v>
      </c>
      <c r="E86" s="38">
        <f>3*4.5*0.2</f>
        <v>2.7</v>
      </c>
      <c r="F86" s="84"/>
      <c r="G86" s="53">
        <f t="shared" si="14"/>
        <v>0</v>
      </c>
    </row>
    <row r="87" spans="2:7" ht="22" customHeight="1" x14ac:dyDescent="0.35">
      <c r="B87" s="61">
        <f t="shared" si="15"/>
        <v>7.5999999999999979</v>
      </c>
      <c r="C87" s="35" t="s">
        <v>34</v>
      </c>
      <c r="D87" s="31" t="s">
        <v>11</v>
      </c>
      <c r="E87" s="38">
        <f>3*4.5*0.05</f>
        <v>0.67500000000000004</v>
      </c>
      <c r="F87" s="84"/>
      <c r="G87" s="53">
        <f t="shared" si="14"/>
        <v>0</v>
      </c>
    </row>
    <row r="88" spans="2:7" x14ac:dyDescent="0.35">
      <c r="B88" s="61">
        <f t="shared" si="15"/>
        <v>7.6999999999999975</v>
      </c>
      <c r="C88" s="35" t="s">
        <v>85</v>
      </c>
      <c r="D88" s="31" t="s">
        <v>11</v>
      </c>
      <c r="E88" s="38">
        <f>3*4.5*0.1</f>
        <v>1.35</v>
      </c>
      <c r="F88" s="84"/>
      <c r="G88" s="53">
        <f t="shared" si="14"/>
        <v>0</v>
      </c>
    </row>
    <row r="89" spans="2:7" x14ac:dyDescent="0.35">
      <c r="B89" s="61">
        <f t="shared" ref="B89:B90" si="16">B88+0.1</f>
        <v>7.7999999999999972</v>
      </c>
      <c r="C89" s="35" t="s">
        <v>35</v>
      </c>
      <c r="D89" s="37" t="s">
        <v>9</v>
      </c>
      <c r="E89" s="38">
        <f>4.5*3</f>
        <v>13.5</v>
      </c>
      <c r="F89" s="84"/>
      <c r="G89" s="53">
        <f>E89*F89</f>
        <v>0</v>
      </c>
    </row>
    <row r="90" spans="2:7" ht="28.5" customHeight="1" x14ac:dyDescent="0.35">
      <c r="B90" s="61">
        <f t="shared" si="16"/>
        <v>7.8999999999999968</v>
      </c>
      <c r="C90" s="35" t="s">
        <v>39</v>
      </c>
      <c r="D90" s="37" t="s">
        <v>9</v>
      </c>
      <c r="E90" s="38">
        <f>3.15*4*3</f>
        <v>37.799999999999997</v>
      </c>
      <c r="F90" s="84"/>
      <c r="G90" s="53">
        <f t="shared" ref="G90" si="17">E90*F90</f>
        <v>0</v>
      </c>
    </row>
    <row r="91" spans="2:7" ht="34" customHeight="1" x14ac:dyDescent="0.35">
      <c r="B91" s="54">
        <v>7.1</v>
      </c>
      <c r="C91" s="35" t="s">
        <v>36</v>
      </c>
      <c r="D91" s="37" t="s">
        <v>11</v>
      </c>
      <c r="E91" s="38">
        <f>3.15*4*0.2</f>
        <v>2.52</v>
      </c>
      <c r="F91" s="84"/>
      <c r="G91" s="53">
        <f t="shared" si="14"/>
        <v>0</v>
      </c>
    </row>
    <row r="92" spans="2:7" ht="42" customHeight="1" x14ac:dyDescent="0.35">
      <c r="B92" s="54">
        <f>B91+0.01</f>
        <v>7.1099999999999994</v>
      </c>
      <c r="C92" s="35" t="s">
        <v>93</v>
      </c>
      <c r="D92" s="37" t="s">
        <v>9</v>
      </c>
      <c r="E92" s="38">
        <f>4.8*3.3</f>
        <v>15.839999999999998</v>
      </c>
      <c r="F92" s="84"/>
      <c r="G92" s="53">
        <f>E92*F92</f>
        <v>0</v>
      </c>
    </row>
    <row r="93" spans="2:7" ht="26" x14ac:dyDescent="0.35">
      <c r="B93" s="54">
        <f t="shared" ref="B93:B95" si="18">B92+0.01</f>
        <v>7.1199999999999992</v>
      </c>
      <c r="C93" s="35" t="s">
        <v>26</v>
      </c>
      <c r="D93" s="37" t="s">
        <v>9</v>
      </c>
      <c r="E93" s="38">
        <f>3.15*4*3*2</f>
        <v>75.599999999999994</v>
      </c>
      <c r="F93" s="84"/>
      <c r="G93" s="53">
        <f t="shared" ref="G93:G94" si="19">E93*F93</f>
        <v>0</v>
      </c>
    </row>
    <row r="94" spans="2:7" ht="22" customHeight="1" x14ac:dyDescent="0.35">
      <c r="B94" s="54">
        <f t="shared" si="18"/>
        <v>7.129999999999999</v>
      </c>
      <c r="C94" s="35" t="s">
        <v>27</v>
      </c>
      <c r="D94" s="37" t="s">
        <v>9</v>
      </c>
      <c r="E94" s="38">
        <f>3.15*4*3*2</f>
        <v>75.599999999999994</v>
      </c>
      <c r="F94" s="84"/>
      <c r="G94" s="53">
        <f t="shared" si="19"/>
        <v>0</v>
      </c>
    </row>
    <row r="95" spans="2:7" ht="26.5" customHeight="1" x14ac:dyDescent="0.35">
      <c r="B95" s="54">
        <f t="shared" si="18"/>
        <v>7.1399999999999988</v>
      </c>
      <c r="C95" s="35" t="s">
        <v>37</v>
      </c>
      <c r="D95" s="37" t="s">
        <v>63</v>
      </c>
      <c r="E95" s="38">
        <v>1</v>
      </c>
      <c r="F95" s="84"/>
      <c r="G95" s="53">
        <f>E95*F95</f>
        <v>0</v>
      </c>
    </row>
    <row r="96" spans="2:7" ht="26" x14ac:dyDescent="0.35">
      <c r="B96" s="54">
        <f t="shared" ref="B96" si="20">B95+0.01</f>
        <v>7.1499999999999986</v>
      </c>
      <c r="C96" s="35" t="s">
        <v>38</v>
      </c>
      <c r="D96" s="37" t="s">
        <v>63</v>
      </c>
      <c r="E96" s="38">
        <v>1</v>
      </c>
      <c r="F96" s="84"/>
      <c r="G96" s="53">
        <f>E96*F96</f>
        <v>0</v>
      </c>
    </row>
    <row r="97" spans="2:8" ht="20.399999999999999" customHeight="1" x14ac:dyDescent="0.35">
      <c r="B97" s="24"/>
      <c r="C97" s="24" t="s">
        <v>83</v>
      </c>
      <c r="D97" s="25"/>
      <c r="E97" s="26"/>
      <c r="F97" s="80"/>
      <c r="G97" s="55">
        <f>SUM(G82:G96)</f>
        <v>0</v>
      </c>
    </row>
    <row r="98" spans="2:8" ht="20.399999999999999" customHeight="1" x14ac:dyDescent="0.35">
      <c r="B98" s="57"/>
      <c r="C98" s="57"/>
      <c r="D98" s="58"/>
      <c r="E98" s="59"/>
      <c r="F98" s="88"/>
      <c r="G98" s="60"/>
    </row>
    <row r="99" spans="2:8" ht="19.25" customHeight="1" x14ac:dyDescent="0.35">
      <c r="B99" s="62"/>
      <c r="C99" s="62" t="s">
        <v>84</v>
      </c>
      <c r="D99" s="63"/>
      <c r="E99" s="64"/>
      <c r="F99" s="89"/>
      <c r="G99" s="65">
        <f>G97+G80+G67+G54+G42+G37+G15</f>
        <v>0</v>
      </c>
      <c r="H99" s="66"/>
    </row>
    <row r="100" spans="2:8" x14ac:dyDescent="0.35">
      <c r="B100" s="35"/>
      <c r="C100" s="14" t="s">
        <v>18</v>
      </c>
      <c r="D100" s="28"/>
      <c r="E100" s="29"/>
      <c r="F100" s="81"/>
      <c r="G100" s="67">
        <f>G99*0.15</f>
        <v>0</v>
      </c>
    </row>
    <row r="101" spans="2:8" ht="23.4" customHeight="1" x14ac:dyDescent="0.35">
      <c r="B101" s="68"/>
      <c r="C101" s="69" t="s">
        <v>19</v>
      </c>
      <c r="D101" s="70"/>
      <c r="E101" s="71"/>
      <c r="F101" s="90"/>
      <c r="G101" s="72">
        <f>SUM(G99:G100)</f>
        <v>0</v>
      </c>
    </row>
    <row r="103" spans="2:8" ht="14.5" x14ac:dyDescent="0.35">
      <c r="C103" s="94" t="s">
        <v>105</v>
      </c>
      <c r="G103" s="75">
        <f>G97+G80+G67+G54+G42+G37+G15</f>
        <v>0</v>
      </c>
    </row>
    <row r="104" spans="2:8" ht="14.5" x14ac:dyDescent="0.35">
      <c r="C104" s="94"/>
    </row>
    <row r="105" spans="2:8" ht="14.5" x14ac:dyDescent="0.35">
      <c r="C105" s="94" t="s">
        <v>106</v>
      </c>
    </row>
    <row r="106" spans="2:8" ht="14.5" x14ac:dyDescent="0.35">
      <c r="C106" s="94"/>
    </row>
    <row r="107" spans="2:8" ht="14.5" x14ac:dyDescent="0.35">
      <c r="C107" s="94" t="s">
        <v>107</v>
      </c>
    </row>
    <row r="108" spans="2:8" ht="14.5" x14ac:dyDescent="0.35">
      <c r="C108" s="94"/>
    </row>
    <row r="109" spans="2:8" ht="14.5" x14ac:dyDescent="0.35">
      <c r="C109" s="94" t="s">
        <v>102</v>
      </c>
    </row>
    <row r="110" spans="2:8" ht="14.5" x14ac:dyDescent="0.35">
      <c r="C110" s="94"/>
    </row>
    <row r="111" spans="2:8" ht="14.5" x14ac:dyDescent="0.35">
      <c r="C111" s="94" t="s">
        <v>103</v>
      </c>
    </row>
    <row r="112" spans="2:8" ht="14.5" x14ac:dyDescent="0.35">
      <c r="C112" s="94"/>
    </row>
    <row r="113" spans="3:3" ht="14.5" x14ac:dyDescent="0.35">
      <c r="C113" s="94" t="s">
        <v>104</v>
      </c>
    </row>
  </sheetData>
  <mergeCells count="2">
    <mergeCell ref="C2:F2"/>
    <mergeCell ref="C3:E3"/>
  </mergeCells>
  <pageMargins left="0.70866141732283472" right="0.70866141732283472" top="0.74803149606299213" bottom="0.74803149606299213" header="0.31496062992125984" footer="0.31496062992125984"/>
  <pageSetup scale="7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mmy</dc:creator>
  <cp:lastModifiedBy>Fredrick Gemo</cp:lastModifiedBy>
  <cp:lastPrinted>2021-09-27T21:28:37Z</cp:lastPrinted>
  <dcterms:created xsi:type="dcterms:W3CDTF">2021-09-01T17:44:00Z</dcterms:created>
  <dcterms:modified xsi:type="dcterms:W3CDTF">2021-09-27T21:29:54Z</dcterms:modified>
</cp:coreProperties>
</file>